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유치원, 시간연장형식단 및 레시피\10월 유치원 식단 및 시간연장형 식단 및 레시피\시간연장형 식단 레시피\"/>
    </mc:Choice>
  </mc:AlternateContent>
  <xr:revisionPtr revIDLastSave="0" documentId="13_ncr:1_{9837C0D0-01EF-45C7-A762-ED8AAC8463B1}" xr6:coauthVersionLast="36" xr6:coauthVersionMax="36" xr10:uidLastSave="{00000000-0000-0000-0000-000000000000}"/>
  <bookViews>
    <workbookView xWindow="0" yWindow="0" windowWidth="28800" windowHeight="12060" xr2:uid="{A3FC9363-8158-475E-8B8C-F0C29FD87D25}"/>
  </bookViews>
  <sheets>
    <sheet name="2025년 10월 시간연장 레시피" sheetId="4" r:id="rId1"/>
  </sheets>
  <definedNames>
    <definedName name="_xlnm._FilterDatabase" localSheetId="0" hidden="1">'2025년 10월 시간연장 레시피'!$A$3:$R$427</definedName>
    <definedName name="_xlnm.Print_Area" localSheetId="0">'2025년 10월 시간연장 레시피'!$A$1:$H$430</definedName>
    <definedName name="_xlnm.Print_Titles" localSheetId="0">'2025년 10월 시간연장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98" i="4" l="1"/>
  <c r="G298" i="4" l="1"/>
  <c r="E372" i="4" l="1"/>
  <c r="G372" i="4" s="1"/>
  <c r="E373" i="4"/>
  <c r="G373" i="4" s="1"/>
  <c r="E374" i="4"/>
  <c r="G374" i="4" s="1"/>
  <c r="E375" i="4"/>
  <c r="G375" i="4" s="1"/>
  <c r="E376" i="4"/>
  <c r="G376" i="4" s="1"/>
  <c r="E377" i="4"/>
  <c r="G377" i="4" s="1"/>
  <c r="E378" i="4"/>
  <c r="G378" i="4" s="1"/>
  <c r="E379" i="4"/>
  <c r="G379" i="4" s="1"/>
  <c r="E380" i="4"/>
  <c r="G380" i="4" s="1"/>
  <c r="E381" i="4"/>
  <c r="G381" i="4" s="1"/>
  <c r="E382" i="4"/>
  <c r="G382" i="4" s="1"/>
  <c r="E383" i="4"/>
  <c r="G383" i="4" s="1"/>
  <c r="E384" i="4"/>
  <c r="G384" i="4" s="1"/>
  <c r="E385" i="4"/>
  <c r="G385" i="4" s="1"/>
  <c r="E386" i="4"/>
  <c r="G386" i="4" s="1"/>
  <c r="E387" i="4"/>
  <c r="G387" i="4" s="1"/>
  <c r="E388" i="4"/>
  <c r="G388" i="4" s="1"/>
  <c r="E389" i="4"/>
  <c r="G389" i="4" s="1"/>
  <c r="E390" i="4"/>
  <c r="G390" i="4" s="1"/>
  <c r="E391" i="4"/>
  <c r="G391" i="4" s="1"/>
  <c r="E392" i="4"/>
  <c r="G392" i="4" s="1"/>
  <c r="E393" i="4"/>
  <c r="G393" i="4" s="1"/>
  <c r="E394" i="4"/>
  <c r="G394" i="4" s="1"/>
  <c r="E395" i="4"/>
  <c r="G395" i="4" s="1"/>
  <c r="E396" i="4"/>
  <c r="G396" i="4" s="1"/>
  <c r="E397" i="4"/>
  <c r="G397" i="4" s="1"/>
  <c r="E398" i="4"/>
  <c r="G398" i="4" s="1"/>
  <c r="E399" i="4"/>
  <c r="G399" i="4" s="1"/>
  <c r="E400" i="4"/>
  <c r="G400" i="4" s="1"/>
  <c r="E401" i="4"/>
  <c r="G401" i="4" s="1"/>
  <c r="E402" i="4"/>
  <c r="G402" i="4" s="1"/>
  <c r="E403" i="4"/>
  <c r="G403" i="4" s="1"/>
  <c r="E404" i="4"/>
  <c r="G404" i="4" s="1"/>
  <c r="E405" i="4"/>
  <c r="G405" i="4" s="1"/>
  <c r="E406" i="4"/>
  <c r="G406" i="4" s="1"/>
  <c r="E407" i="4"/>
  <c r="G407" i="4" s="1"/>
  <c r="E408" i="4"/>
  <c r="G408" i="4" s="1"/>
  <c r="E409" i="4"/>
  <c r="G409" i="4" s="1"/>
  <c r="E410" i="4"/>
  <c r="G410" i="4" s="1"/>
  <c r="E411" i="4"/>
  <c r="G411" i="4" s="1"/>
  <c r="E412" i="4"/>
  <c r="G412" i="4" s="1"/>
  <c r="E413" i="4"/>
  <c r="G413" i="4" s="1"/>
  <c r="E414" i="4"/>
  <c r="G414" i="4" s="1"/>
  <c r="E415" i="4"/>
  <c r="G415" i="4" s="1"/>
  <c r="E416" i="4"/>
  <c r="G416" i="4" s="1"/>
  <c r="E417" i="4"/>
  <c r="G417" i="4" s="1"/>
  <c r="E418" i="4"/>
  <c r="G418" i="4" s="1"/>
  <c r="E419" i="4"/>
  <c r="G419" i="4" s="1"/>
  <c r="E420" i="4"/>
  <c r="G420" i="4" s="1"/>
  <c r="E421" i="4"/>
  <c r="G421" i="4" s="1"/>
  <c r="E422" i="4"/>
  <c r="G422" i="4" s="1"/>
  <c r="E423" i="4"/>
  <c r="G423" i="4" s="1"/>
  <c r="E424" i="4"/>
  <c r="G424" i="4" s="1"/>
  <c r="E425" i="4"/>
  <c r="G425" i="4" s="1"/>
  <c r="E426" i="4"/>
  <c r="G426" i="4" s="1"/>
  <c r="E427" i="4"/>
  <c r="G427" i="4" s="1"/>
  <c r="E219" i="4"/>
  <c r="G219" i="4" s="1"/>
  <c r="E220" i="4"/>
  <c r="G220" i="4" s="1"/>
  <c r="E221" i="4"/>
  <c r="G221" i="4" s="1"/>
  <c r="E222" i="4"/>
  <c r="G222" i="4" s="1"/>
  <c r="E223" i="4"/>
  <c r="G223" i="4" s="1"/>
  <c r="E224" i="4"/>
  <c r="G224" i="4" s="1"/>
  <c r="E225" i="4"/>
  <c r="G225" i="4" s="1"/>
  <c r="E226" i="4"/>
  <c r="G226" i="4" s="1"/>
  <c r="E227" i="4"/>
  <c r="G227" i="4" s="1"/>
  <c r="E228" i="4"/>
  <c r="G228" i="4" s="1"/>
  <c r="E229" i="4"/>
  <c r="G229" i="4" s="1"/>
  <c r="E230" i="4"/>
  <c r="G230" i="4" s="1"/>
  <c r="E231" i="4"/>
  <c r="G231" i="4" s="1"/>
  <c r="E232" i="4"/>
  <c r="G232" i="4" s="1"/>
  <c r="E233" i="4"/>
  <c r="G233" i="4" s="1"/>
  <c r="E234" i="4"/>
  <c r="G234" i="4" s="1"/>
  <c r="E235" i="4"/>
  <c r="G235" i="4" s="1"/>
  <c r="E236" i="4"/>
  <c r="G236" i="4" s="1"/>
  <c r="E237" i="4"/>
  <c r="G237" i="4" s="1"/>
  <c r="E238" i="4"/>
  <c r="G238" i="4" s="1"/>
  <c r="E239" i="4"/>
  <c r="G239" i="4" s="1"/>
  <c r="E240" i="4"/>
  <c r="G240" i="4" s="1"/>
  <c r="E241" i="4"/>
  <c r="G241" i="4" s="1"/>
  <c r="E242" i="4"/>
  <c r="G242" i="4" s="1"/>
  <c r="E243" i="4"/>
  <c r="G243" i="4" s="1"/>
  <c r="E244" i="4"/>
  <c r="G244" i="4" s="1"/>
  <c r="E245" i="4"/>
  <c r="G245" i="4" s="1"/>
  <c r="E246" i="4"/>
  <c r="G246" i="4" s="1"/>
  <c r="E247" i="4"/>
  <c r="G247" i="4" s="1"/>
  <c r="E248" i="4"/>
  <c r="G248" i="4" s="1"/>
  <c r="E249" i="4"/>
  <c r="G249" i="4" s="1"/>
  <c r="E250" i="4"/>
  <c r="G250" i="4" s="1"/>
  <c r="E251" i="4"/>
  <c r="G251" i="4" s="1"/>
  <c r="E252" i="4"/>
  <c r="G252" i="4" s="1"/>
  <c r="E253" i="4"/>
  <c r="G253" i="4" s="1"/>
  <c r="E254" i="4"/>
  <c r="G254" i="4" s="1"/>
  <c r="E255" i="4"/>
  <c r="G255" i="4" s="1"/>
  <c r="E256" i="4"/>
  <c r="G256" i="4" s="1"/>
  <c r="E257" i="4"/>
  <c r="G257" i="4" s="1"/>
  <c r="E258" i="4"/>
  <c r="G258" i="4" s="1"/>
  <c r="E259" i="4"/>
  <c r="G259" i="4" s="1"/>
  <c r="E260" i="4"/>
  <c r="G260" i="4" s="1"/>
  <c r="E261" i="4"/>
  <c r="G261" i="4" s="1"/>
  <c r="E262" i="4"/>
  <c r="G262" i="4" s="1"/>
  <c r="E263" i="4"/>
  <c r="G263" i="4" s="1"/>
  <c r="E264" i="4"/>
  <c r="G264" i="4" s="1"/>
  <c r="E265" i="4"/>
  <c r="G265" i="4" s="1"/>
  <c r="E266" i="4"/>
  <c r="G266" i="4" s="1"/>
  <c r="E267" i="4"/>
  <c r="G267" i="4" s="1"/>
  <c r="E268" i="4"/>
  <c r="G268" i="4" s="1"/>
  <c r="E269" i="4"/>
  <c r="G269" i="4" s="1"/>
  <c r="E270" i="4"/>
  <c r="G270" i="4" s="1"/>
  <c r="E271" i="4"/>
  <c r="G271" i="4" s="1"/>
  <c r="E272" i="4"/>
  <c r="G272" i="4" s="1"/>
  <c r="E273" i="4"/>
  <c r="G273" i="4" s="1"/>
  <c r="E274" i="4"/>
  <c r="G274" i="4" s="1"/>
  <c r="E275" i="4"/>
  <c r="G275" i="4" s="1"/>
  <c r="E276" i="4"/>
  <c r="G276" i="4" s="1"/>
  <c r="E277" i="4"/>
  <c r="G277" i="4" s="1"/>
  <c r="E278" i="4"/>
  <c r="G278" i="4" s="1"/>
  <c r="E279" i="4"/>
  <c r="G279" i="4" s="1"/>
  <c r="E280" i="4"/>
  <c r="G280" i="4" s="1"/>
  <c r="E281" i="4"/>
  <c r="G281" i="4" s="1"/>
  <c r="E282" i="4"/>
  <c r="G282" i="4" s="1"/>
  <c r="E283" i="4"/>
  <c r="G283" i="4" s="1"/>
  <c r="E284" i="4"/>
  <c r="G284" i="4" s="1"/>
  <c r="E285" i="4"/>
  <c r="G285" i="4" s="1"/>
  <c r="E286" i="4"/>
  <c r="G286" i="4" s="1"/>
  <c r="E287" i="4"/>
  <c r="G287" i="4" s="1"/>
  <c r="E288" i="4"/>
  <c r="G288" i="4" s="1"/>
  <c r="E289" i="4"/>
  <c r="G289" i="4" s="1"/>
  <c r="E290" i="4"/>
  <c r="G290" i="4" s="1"/>
  <c r="E291" i="4"/>
  <c r="G291" i="4" s="1"/>
  <c r="E292" i="4"/>
  <c r="G292" i="4" s="1"/>
  <c r="E293" i="4"/>
  <c r="G293" i="4" s="1"/>
  <c r="E294" i="4"/>
  <c r="G294" i="4" s="1"/>
  <c r="E295" i="4"/>
  <c r="G295" i="4" s="1"/>
  <c r="E296" i="4"/>
  <c r="G296" i="4" s="1"/>
  <c r="E297" i="4"/>
  <c r="G297" i="4" s="1"/>
  <c r="E299" i="4"/>
  <c r="G299" i="4" s="1"/>
  <c r="E300" i="4"/>
  <c r="G300" i="4" s="1"/>
  <c r="E301" i="4"/>
  <c r="G301" i="4" s="1"/>
  <c r="E302" i="4"/>
  <c r="G302" i="4" s="1"/>
  <c r="E303" i="4"/>
  <c r="G303" i="4" s="1"/>
  <c r="E304" i="4"/>
  <c r="G304" i="4" s="1"/>
  <c r="E305" i="4"/>
  <c r="G305" i="4" s="1"/>
  <c r="E306" i="4"/>
  <c r="G306" i="4" s="1"/>
  <c r="E307" i="4"/>
  <c r="G307" i="4" s="1"/>
  <c r="E308" i="4"/>
  <c r="G308" i="4" s="1"/>
  <c r="E309" i="4"/>
  <c r="G309" i="4" s="1"/>
  <c r="E310" i="4"/>
  <c r="G310" i="4" s="1"/>
  <c r="E311" i="4"/>
  <c r="G311" i="4" s="1"/>
  <c r="E312" i="4"/>
  <c r="G312" i="4" s="1"/>
  <c r="E313" i="4"/>
  <c r="G313" i="4" s="1"/>
  <c r="E314" i="4"/>
  <c r="G314" i="4" s="1"/>
  <c r="E315" i="4"/>
  <c r="G315" i="4" s="1"/>
  <c r="E316" i="4"/>
  <c r="G316" i="4" s="1"/>
  <c r="E317" i="4"/>
  <c r="G317" i="4" s="1"/>
  <c r="E318" i="4"/>
  <c r="G318" i="4" s="1"/>
  <c r="E319" i="4"/>
  <c r="G319" i="4" s="1"/>
  <c r="E320" i="4"/>
  <c r="G320" i="4" s="1"/>
  <c r="E321" i="4"/>
  <c r="G321" i="4" s="1"/>
  <c r="E322" i="4"/>
  <c r="G322" i="4" s="1"/>
  <c r="E323" i="4"/>
  <c r="G323" i="4" s="1"/>
  <c r="E324" i="4"/>
  <c r="G324" i="4" s="1"/>
  <c r="E325" i="4"/>
  <c r="G325" i="4" s="1"/>
  <c r="E326" i="4"/>
  <c r="G326" i="4" s="1"/>
  <c r="E327" i="4"/>
  <c r="G327" i="4" s="1"/>
  <c r="E328" i="4"/>
  <c r="G328" i="4" s="1"/>
  <c r="E329" i="4"/>
  <c r="G329" i="4" s="1"/>
  <c r="E330" i="4"/>
  <c r="G330" i="4" s="1"/>
  <c r="E331" i="4"/>
  <c r="G331" i="4" s="1"/>
  <c r="E332" i="4"/>
  <c r="G332" i="4" s="1"/>
  <c r="E333" i="4"/>
  <c r="G333" i="4" s="1"/>
  <c r="E334" i="4"/>
  <c r="G334" i="4" s="1"/>
  <c r="E335" i="4"/>
  <c r="G335" i="4" s="1"/>
  <c r="E336" i="4"/>
  <c r="G336" i="4" s="1"/>
  <c r="E337" i="4"/>
  <c r="G337" i="4" s="1"/>
  <c r="E338" i="4"/>
  <c r="G338" i="4" s="1"/>
  <c r="E339" i="4"/>
  <c r="G339" i="4" s="1"/>
  <c r="E340" i="4"/>
  <c r="G340" i="4" s="1"/>
  <c r="E341" i="4"/>
  <c r="G341" i="4" s="1"/>
  <c r="E342" i="4"/>
  <c r="G342" i="4" s="1"/>
  <c r="E343" i="4"/>
  <c r="G343" i="4" s="1"/>
  <c r="E344" i="4"/>
  <c r="G344" i="4" s="1"/>
  <c r="E345" i="4"/>
  <c r="G345" i="4" s="1"/>
  <c r="E346" i="4"/>
  <c r="G346" i="4" s="1"/>
  <c r="E347" i="4"/>
  <c r="G347" i="4" s="1"/>
  <c r="E348" i="4"/>
  <c r="G348" i="4" s="1"/>
  <c r="E349" i="4"/>
  <c r="G349" i="4" s="1"/>
  <c r="E350" i="4"/>
  <c r="G350" i="4" s="1"/>
  <c r="E351" i="4"/>
  <c r="G351" i="4" s="1"/>
  <c r="E352" i="4"/>
  <c r="G352" i="4" s="1"/>
  <c r="E353" i="4"/>
  <c r="G353" i="4" s="1"/>
  <c r="E354" i="4"/>
  <c r="G354" i="4" s="1"/>
  <c r="E355" i="4"/>
  <c r="G355" i="4" s="1"/>
  <c r="E356" i="4"/>
  <c r="G356" i="4" s="1"/>
  <c r="E357" i="4"/>
  <c r="G357" i="4" s="1"/>
  <c r="E358" i="4"/>
  <c r="G358" i="4" s="1"/>
  <c r="E359" i="4"/>
  <c r="G359" i="4" s="1"/>
  <c r="E360" i="4"/>
  <c r="G360" i="4" s="1"/>
  <c r="E361" i="4"/>
  <c r="G361" i="4" s="1"/>
  <c r="E362" i="4"/>
  <c r="G362" i="4" s="1"/>
  <c r="E363" i="4"/>
  <c r="G363" i="4" s="1"/>
  <c r="E364" i="4"/>
  <c r="G364" i="4" s="1"/>
  <c r="E365" i="4"/>
  <c r="G365" i="4" s="1"/>
  <c r="E366" i="4"/>
  <c r="G366" i="4" s="1"/>
  <c r="E367" i="4"/>
  <c r="G367" i="4" s="1"/>
  <c r="E368" i="4"/>
  <c r="G368" i="4" s="1"/>
  <c r="E369" i="4"/>
  <c r="G369" i="4" s="1"/>
  <c r="E370" i="4"/>
  <c r="G370" i="4" s="1"/>
  <c r="E371" i="4"/>
  <c r="G371" i="4" s="1"/>
  <c r="E218" i="4"/>
  <c r="G218" i="4" s="1"/>
  <c r="E5" i="4"/>
  <c r="G5" i="4" s="1"/>
  <c r="E6" i="4"/>
  <c r="G6" i="4" s="1"/>
  <c r="E7" i="4"/>
  <c r="G7" i="4" s="1"/>
  <c r="E8" i="4"/>
  <c r="G8" i="4" s="1"/>
  <c r="E9" i="4"/>
  <c r="G9" i="4" s="1"/>
  <c r="E10" i="4"/>
  <c r="G10" i="4" s="1"/>
  <c r="E11" i="4"/>
  <c r="G11" i="4" s="1"/>
  <c r="E12" i="4"/>
  <c r="G12" i="4" s="1"/>
  <c r="E13" i="4"/>
  <c r="G13" i="4" s="1"/>
  <c r="E14" i="4"/>
  <c r="G14" i="4" s="1"/>
  <c r="E15" i="4"/>
  <c r="G15" i="4" s="1"/>
  <c r="E16" i="4"/>
  <c r="G16" i="4" s="1"/>
  <c r="E17" i="4"/>
  <c r="G17" i="4" s="1"/>
  <c r="E18" i="4"/>
  <c r="G18" i="4" s="1"/>
  <c r="E19" i="4"/>
  <c r="G19" i="4" s="1"/>
  <c r="E20" i="4"/>
  <c r="G20" i="4" s="1"/>
  <c r="E21" i="4"/>
  <c r="G21" i="4" s="1"/>
  <c r="E22" i="4"/>
  <c r="G22" i="4" s="1"/>
  <c r="E23" i="4"/>
  <c r="G23" i="4" s="1"/>
  <c r="E24" i="4"/>
  <c r="G24" i="4" s="1"/>
  <c r="E25" i="4"/>
  <c r="G25" i="4" s="1"/>
  <c r="E26" i="4"/>
  <c r="G26" i="4" s="1"/>
  <c r="E27" i="4"/>
  <c r="G27" i="4" s="1"/>
  <c r="E28" i="4"/>
  <c r="G28" i="4" s="1"/>
  <c r="E29" i="4"/>
  <c r="G29" i="4" s="1"/>
  <c r="E30" i="4"/>
  <c r="G30" i="4" s="1"/>
  <c r="E31" i="4"/>
  <c r="G31" i="4" s="1"/>
  <c r="E32" i="4"/>
  <c r="G32" i="4" s="1"/>
  <c r="E33" i="4"/>
  <c r="G33" i="4" s="1"/>
  <c r="E34" i="4"/>
  <c r="G34" i="4" s="1"/>
  <c r="E35" i="4"/>
  <c r="G35" i="4" s="1"/>
  <c r="E36" i="4"/>
  <c r="G36" i="4" s="1"/>
  <c r="E37" i="4"/>
  <c r="G37" i="4" s="1"/>
  <c r="E38" i="4"/>
  <c r="G38" i="4" s="1"/>
  <c r="E39" i="4"/>
  <c r="G39" i="4" s="1"/>
  <c r="E40" i="4"/>
  <c r="G40" i="4" s="1"/>
  <c r="E41" i="4"/>
  <c r="G41" i="4" s="1"/>
  <c r="E42" i="4"/>
  <c r="G42" i="4" s="1"/>
  <c r="E43" i="4"/>
  <c r="G43" i="4" s="1"/>
  <c r="E44" i="4"/>
  <c r="G44" i="4" s="1"/>
  <c r="E45" i="4"/>
  <c r="G45" i="4" s="1"/>
  <c r="E46" i="4"/>
  <c r="G46" i="4" s="1"/>
  <c r="E47" i="4"/>
  <c r="G47" i="4" s="1"/>
  <c r="E48" i="4"/>
  <c r="G48" i="4" s="1"/>
  <c r="E49" i="4"/>
  <c r="G49" i="4" s="1"/>
  <c r="E50" i="4"/>
  <c r="G50" i="4" s="1"/>
  <c r="E51" i="4"/>
  <c r="G51" i="4" s="1"/>
  <c r="E52" i="4"/>
  <c r="G52" i="4" s="1"/>
  <c r="E53" i="4"/>
  <c r="G53" i="4" s="1"/>
  <c r="E54" i="4"/>
  <c r="G54" i="4" s="1"/>
  <c r="E55" i="4"/>
  <c r="G55" i="4" s="1"/>
  <c r="E56" i="4"/>
  <c r="G56" i="4" s="1"/>
  <c r="E57" i="4"/>
  <c r="G57" i="4" s="1"/>
  <c r="E58" i="4"/>
  <c r="G58" i="4" s="1"/>
  <c r="E59" i="4"/>
  <c r="G59" i="4" s="1"/>
  <c r="E60" i="4"/>
  <c r="G60" i="4" s="1"/>
  <c r="E61" i="4"/>
  <c r="G61" i="4" s="1"/>
  <c r="E62" i="4"/>
  <c r="G62" i="4" s="1"/>
  <c r="E63" i="4"/>
  <c r="G63" i="4" s="1"/>
  <c r="E64" i="4"/>
  <c r="G64" i="4" s="1"/>
  <c r="E65" i="4"/>
  <c r="G65" i="4" s="1"/>
  <c r="E66" i="4"/>
  <c r="G66" i="4" s="1"/>
  <c r="E67" i="4"/>
  <c r="G67" i="4" s="1"/>
  <c r="E68" i="4"/>
  <c r="G68" i="4" s="1"/>
  <c r="E69" i="4"/>
  <c r="G69" i="4" s="1"/>
  <c r="E70" i="4"/>
  <c r="G70" i="4" s="1"/>
  <c r="E71" i="4"/>
  <c r="G71" i="4" s="1"/>
  <c r="E72" i="4"/>
  <c r="G72" i="4" s="1"/>
  <c r="E73" i="4"/>
  <c r="G73" i="4" s="1"/>
  <c r="E74" i="4"/>
  <c r="G74" i="4" s="1"/>
  <c r="E75" i="4"/>
  <c r="G75" i="4" s="1"/>
  <c r="E76" i="4"/>
  <c r="G76" i="4" s="1"/>
  <c r="E77" i="4"/>
  <c r="G77" i="4" s="1"/>
  <c r="E78" i="4"/>
  <c r="G78" i="4" s="1"/>
  <c r="E79" i="4"/>
  <c r="G79" i="4" s="1"/>
  <c r="E80" i="4"/>
  <c r="G80" i="4" s="1"/>
  <c r="E81" i="4"/>
  <c r="G81" i="4" s="1"/>
  <c r="E82" i="4"/>
  <c r="G82" i="4" s="1"/>
  <c r="E83" i="4"/>
  <c r="G83" i="4" s="1"/>
  <c r="E84" i="4"/>
  <c r="G84" i="4" s="1"/>
  <c r="E85" i="4"/>
  <c r="G85" i="4" s="1"/>
  <c r="E86" i="4"/>
  <c r="G86" i="4" s="1"/>
  <c r="E87" i="4"/>
  <c r="G87" i="4" s="1"/>
  <c r="E88" i="4"/>
  <c r="G88" i="4" s="1"/>
  <c r="E89" i="4"/>
  <c r="G89" i="4" s="1"/>
  <c r="E90" i="4"/>
  <c r="G90" i="4" s="1"/>
  <c r="E91" i="4"/>
  <c r="G91" i="4" s="1"/>
  <c r="E92" i="4"/>
  <c r="G92" i="4" s="1"/>
  <c r="E93" i="4"/>
  <c r="G93" i="4" s="1"/>
  <c r="E94" i="4"/>
  <c r="G94" i="4" s="1"/>
  <c r="E95" i="4"/>
  <c r="G95" i="4" s="1"/>
  <c r="E96" i="4"/>
  <c r="G96" i="4" s="1"/>
  <c r="E97" i="4"/>
  <c r="G97" i="4" s="1"/>
  <c r="E98" i="4"/>
  <c r="G98" i="4" s="1"/>
  <c r="E99" i="4"/>
  <c r="G99" i="4" s="1"/>
  <c r="E100" i="4"/>
  <c r="G100" i="4" s="1"/>
  <c r="E101" i="4"/>
  <c r="G101" i="4" s="1"/>
  <c r="E102" i="4"/>
  <c r="G102" i="4" s="1"/>
  <c r="E103" i="4"/>
  <c r="G103" i="4" s="1"/>
  <c r="E104" i="4"/>
  <c r="G104" i="4" s="1"/>
  <c r="E105" i="4"/>
  <c r="G105" i="4" s="1"/>
  <c r="E106" i="4"/>
  <c r="G106" i="4" s="1"/>
  <c r="E107" i="4"/>
  <c r="G107" i="4" s="1"/>
  <c r="E108" i="4"/>
  <c r="G108" i="4" s="1"/>
  <c r="E109" i="4"/>
  <c r="G109" i="4" s="1"/>
  <c r="E110" i="4"/>
  <c r="G110" i="4" s="1"/>
  <c r="E111" i="4"/>
  <c r="G111" i="4" s="1"/>
  <c r="E112" i="4"/>
  <c r="G112" i="4" s="1"/>
  <c r="E113" i="4"/>
  <c r="G113" i="4" s="1"/>
  <c r="E114" i="4"/>
  <c r="G114" i="4" s="1"/>
  <c r="E115" i="4"/>
  <c r="G115" i="4" s="1"/>
  <c r="E116" i="4"/>
  <c r="G116" i="4" s="1"/>
  <c r="E117" i="4"/>
  <c r="G117" i="4" s="1"/>
  <c r="E118" i="4"/>
  <c r="G118" i="4" s="1"/>
  <c r="E119" i="4"/>
  <c r="G119" i="4" s="1"/>
  <c r="E120" i="4"/>
  <c r="G120" i="4" s="1"/>
  <c r="E121" i="4"/>
  <c r="G121" i="4" s="1"/>
  <c r="E122" i="4"/>
  <c r="G122" i="4" s="1"/>
  <c r="E123" i="4"/>
  <c r="G123" i="4" s="1"/>
  <c r="E124" i="4"/>
  <c r="G124" i="4" s="1"/>
  <c r="E125" i="4"/>
  <c r="G125" i="4" s="1"/>
  <c r="E126" i="4"/>
  <c r="G126" i="4" s="1"/>
  <c r="E127" i="4"/>
  <c r="G127" i="4" s="1"/>
  <c r="E128" i="4"/>
  <c r="G128" i="4" s="1"/>
  <c r="E129" i="4"/>
  <c r="G129" i="4" s="1"/>
  <c r="E130" i="4"/>
  <c r="G130" i="4" s="1"/>
  <c r="E131" i="4"/>
  <c r="G131" i="4" s="1"/>
  <c r="E132" i="4"/>
  <c r="G132" i="4" s="1"/>
  <c r="E133" i="4"/>
  <c r="G133" i="4" s="1"/>
  <c r="E134" i="4"/>
  <c r="G134" i="4" s="1"/>
  <c r="E135" i="4"/>
  <c r="G135" i="4" s="1"/>
  <c r="E136" i="4"/>
  <c r="G136" i="4" s="1"/>
  <c r="E137" i="4"/>
  <c r="G137" i="4" s="1"/>
  <c r="E138" i="4"/>
  <c r="G138" i="4" s="1"/>
  <c r="E139" i="4"/>
  <c r="G139" i="4" s="1"/>
  <c r="E140" i="4"/>
  <c r="G140" i="4" s="1"/>
  <c r="E141" i="4"/>
  <c r="G141" i="4" s="1"/>
  <c r="E142" i="4"/>
  <c r="G142" i="4" s="1"/>
  <c r="E143" i="4"/>
  <c r="G143" i="4" s="1"/>
  <c r="E144" i="4"/>
  <c r="G144" i="4" s="1"/>
  <c r="E145" i="4"/>
  <c r="G145" i="4" s="1"/>
  <c r="E146" i="4"/>
  <c r="G146" i="4" s="1"/>
  <c r="E147" i="4"/>
  <c r="G147" i="4" s="1"/>
  <c r="E148" i="4"/>
  <c r="G148" i="4" s="1"/>
  <c r="E149" i="4"/>
  <c r="G149" i="4" s="1"/>
  <c r="E150" i="4"/>
  <c r="G150" i="4" s="1"/>
  <c r="E151" i="4"/>
  <c r="G151" i="4" s="1"/>
  <c r="E152" i="4"/>
  <c r="G152" i="4" s="1"/>
  <c r="E153" i="4"/>
  <c r="G153" i="4" s="1"/>
  <c r="E154" i="4"/>
  <c r="G154" i="4" s="1"/>
  <c r="E155" i="4"/>
  <c r="G155" i="4" s="1"/>
  <c r="E156" i="4"/>
  <c r="G156" i="4" s="1"/>
  <c r="E157" i="4"/>
  <c r="G157" i="4" s="1"/>
  <c r="E158" i="4"/>
  <c r="G158" i="4" s="1"/>
  <c r="E159" i="4"/>
  <c r="G159" i="4" s="1"/>
  <c r="E160" i="4"/>
  <c r="G160" i="4" s="1"/>
  <c r="E161" i="4"/>
  <c r="G161" i="4" s="1"/>
  <c r="E162" i="4"/>
  <c r="G162" i="4" s="1"/>
  <c r="E163" i="4"/>
  <c r="G163" i="4" s="1"/>
  <c r="E164" i="4"/>
  <c r="G164" i="4" s="1"/>
  <c r="E165" i="4"/>
  <c r="G165" i="4" s="1"/>
  <c r="E166" i="4"/>
  <c r="G166" i="4" s="1"/>
  <c r="E167" i="4"/>
  <c r="G167" i="4" s="1"/>
  <c r="E168" i="4"/>
  <c r="G168" i="4" s="1"/>
  <c r="E169" i="4"/>
  <c r="G169" i="4" s="1"/>
  <c r="E170" i="4"/>
  <c r="G170" i="4" s="1"/>
  <c r="E171" i="4"/>
  <c r="G171" i="4" s="1"/>
  <c r="E172" i="4"/>
  <c r="G172" i="4" s="1"/>
  <c r="E173" i="4"/>
  <c r="G173" i="4" s="1"/>
  <c r="E174" i="4"/>
  <c r="G174" i="4" s="1"/>
  <c r="E175" i="4"/>
  <c r="G175" i="4" s="1"/>
  <c r="E176" i="4"/>
  <c r="G176" i="4" s="1"/>
  <c r="E177" i="4"/>
  <c r="G177" i="4" s="1"/>
  <c r="E178" i="4"/>
  <c r="G178" i="4" s="1"/>
  <c r="E179" i="4"/>
  <c r="G179" i="4" s="1"/>
  <c r="E180" i="4"/>
  <c r="G180" i="4" s="1"/>
  <c r="E181" i="4"/>
  <c r="G181" i="4" s="1"/>
  <c r="E182" i="4"/>
  <c r="G182" i="4" s="1"/>
  <c r="E183" i="4"/>
  <c r="G183" i="4" s="1"/>
  <c r="E184" i="4"/>
  <c r="G184" i="4" s="1"/>
  <c r="E185" i="4"/>
  <c r="G185" i="4" s="1"/>
  <c r="E186" i="4"/>
  <c r="G186" i="4" s="1"/>
  <c r="E187" i="4"/>
  <c r="G187" i="4" s="1"/>
  <c r="E188" i="4"/>
  <c r="G188" i="4" s="1"/>
  <c r="E189" i="4"/>
  <c r="G189" i="4" s="1"/>
  <c r="E190" i="4"/>
  <c r="G190" i="4" s="1"/>
  <c r="E191" i="4"/>
  <c r="G191" i="4" s="1"/>
  <c r="E192" i="4"/>
  <c r="G192" i="4" s="1"/>
  <c r="E193" i="4"/>
  <c r="G193" i="4" s="1"/>
  <c r="E194" i="4"/>
  <c r="G194" i="4" s="1"/>
  <c r="E195" i="4"/>
  <c r="G195" i="4" s="1"/>
  <c r="E196" i="4"/>
  <c r="G196" i="4" s="1"/>
  <c r="E197" i="4"/>
  <c r="G197" i="4" s="1"/>
  <c r="E198" i="4"/>
  <c r="G198" i="4" s="1"/>
  <c r="E199" i="4"/>
  <c r="G199" i="4" s="1"/>
  <c r="E200" i="4"/>
  <c r="G200" i="4" s="1"/>
  <c r="E201" i="4"/>
  <c r="G201" i="4" s="1"/>
  <c r="E202" i="4"/>
  <c r="G202" i="4" s="1"/>
  <c r="E203" i="4"/>
  <c r="G203" i="4" s="1"/>
  <c r="E204" i="4"/>
  <c r="G204" i="4" s="1"/>
  <c r="E205" i="4"/>
  <c r="G205" i="4" s="1"/>
  <c r="E206" i="4"/>
  <c r="G206" i="4" s="1"/>
  <c r="E207" i="4"/>
  <c r="G207" i="4" s="1"/>
  <c r="E208" i="4"/>
  <c r="G208" i="4" s="1"/>
  <c r="E209" i="4"/>
  <c r="G209" i="4" s="1"/>
  <c r="E210" i="4"/>
  <c r="G210" i="4" s="1"/>
  <c r="E211" i="4"/>
  <c r="G211" i="4" s="1"/>
  <c r="E212" i="4"/>
  <c r="G212" i="4" s="1"/>
  <c r="E213" i="4"/>
  <c r="G213" i="4" s="1"/>
  <c r="E214" i="4"/>
  <c r="G214" i="4" s="1"/>
  <c r="E215" i="4"/>
  <c r="G215" i="4" s="1"/>
  <c r="E216" i="4"/>
  <c r="G216" i="4" s="1"/>
  <c r="E217" i="4"/>
  <c r="G217" i="4" s="1"/>
  <c r="E4" i="4"/>
  <c r="G4" i="4" s="1"/>
</calcChain>
</file>

<file path=xl/sharedStrings.xml><?xml version="1.0" encoding="utf-8"?>
<sst xmlns="http://schemas.openxmlformats.org/spreadsheetml/2006/main" count="1923" uniqueCount="258">
  <si>
    <t>날짜</t>
  </si>
  <si>
    <t>끼니</t>
  </si>
  <si>
    <t>음식명</t>
  </si>
  <si>
    <t>조리방법</t>
  </si>
  <si>
    <t>식재료명</t>
    <phoneticPr fontId="3" type="noConversion"/>
  </si>
  <si>
    <t>급식인원(명)</t>
  </si>
  <si>
    <t>1-2세</t>
    <phoneticPr fontId="3" type="noConversion"/>
  </si>
  <si>
    <t>3-5세</t>
    <phoneticPr fontId="3" type="noConversion"/>
  </si>
  <si>
    <t>총식재료량(g)</t>
    <phoneticPr fontId="3" type="noConversion"/>
  </si>
  <si>
    <t>저녁</t>
  </si>
  <si>
    <t/>
  </si>
  <si>
    <t>두부</t>
  </si>
  <si>
    <t>참기름</t>
  </si>
  <si>
    <t>소금</t>
  </si>
  <si>
    <t>백미밥</t>
  </si>
  <si>
    <t>우유</t>
  </si>
  <si>
    <t>깍두기</t>
  </si>
  <si>
    <t>배추김치</t>
  </si>
  <si>
    <t>식용유</t>
  </si>
  <si>
    <t>고춧가루</t>
  </si>
  <si>
    <t>설탕</t>
  </si>
  <si>
    <t>식초</t>
  </si>
  <si>
    <t>된장</t>
  </si>
  <si>
    <t>들기름</t>
  </si>
  <si>
    <t>식재료량(g)
(1-2세)</t>
    <phoneticPr fontId="3" type="noConversion"/>
  </si>
  <si>
    <t>식재료량(g)
(3-5세)</t>
    <phoneticPr fontId="3" type="noConversion"/>
  </si>
  <si>
    <t>마요네즈</t>
  </si>
  <si>
    <t>진간장</t>
  </si>
  <si>
    <t>국간장</t>
  </si>
  <si>
    <t>올리브유</t>
  </si>
  <si>
    <t>1. 멸치와 다시마를 끓여 육수를 만든다.
2. 팽이버섯과 두부는 한입 크기로 썰고 파는 다진다.
3. 육수에 된장을 풀고 두부, 팽이버섯을 넣고 끓이다 다진마늘, 파를 넣어 끓인다.</t>
  </si>
  <si>
    <t>마늘,생것</t>
  </si>
  <si>
    <t>달걀,생것</t>
  </si>
  <si>
    <t>당근,생것</t>
  </si>
  <si>
    <t>파,생것</t>
  </si>
  <si>
    <t>참깨,흰깨,볶은것</t>
  </si>
  <si>
    <t>김치,깍두기</t>
  </si>
  <si>
    <t>표고버섯,생것</t>
  </si>
  <si>
    <t>다시마,말린것</t>
  </si>
  <si>
    <t>부추,생것</t>
  </si>
  <si>
    <t>양파,생것</t>
  </si>
  <si>
    <t>멸치,삶아서말린것</t>
  </si>
  <si>
    <t>김치,배추김치</t>
  </si>
  <si>
    <t>무,생것</t>
  </si>
  <si>
    <t>어묵,튀긴것</t>
  </si>
  <si>
    <t>가다랑어,유지통조림</t>
  </si>
  <si>
    <t>멸치,잔멸치,삶아서말린것</t>
  </si>
  <si>
    <t>오이,다다기,생것</t>
  </si>
  <si>
    <t>멥쌀,백미,생것</t>
  </si>
  <si>
    <t>호박,애호박,생것</t>
  </si>
  <si>
    <t>새우,생것</t>
  </si>
  <si>
    <t>피망,초록색,생것</t>
  </si>
  <si>
    <t>전분,감자,가루</t>
  </si>
  <si>
    <t>참나물,생것</t>
  </si>
  <si>
    <t>감자,생것</t>
  </si>
  <si>
    <t>생강,뿌리줄기,생것</t>
  </si>
  <si>
    <t>미역,말린것</t>
  </si>
  <si>
    <t>치즈,체다</t>
  </si>
  <si>
    <t>두부,유부</t>
  </si>
  <si>
    <t>근대,생것</t>
  </si>
  <si>
    <t>멥쌀,흑미벼,현미,생것</t>
  </si>
  <si>
    <t>숙주나물,생것</t>
  </si>
  <si>
    <t>밀,빵가루</t>
  </si>
  <si>
    <t>호박,단호박,생것</t>
  </si>
  <si>
    <t>밀,튀김가루</t>
  </si>
  <si>
    <t>부춧국</t>
  </si>
  <si>
    <t>어묵국</t>
  </si>
  <si>
    <t>미소장국</t>
  </si>
  <si>
    <t>참나물무침</t>
  </si>
  <si>
    <t>미역국</t>
  </si>
  <si>
    <t>가지,생것</t>
  </si>
  <si>
    <t>콩나물,생것</t>
  </si>
  <si>
    <t>양배추,생것</t>
  </si>
  <si>
    <t>물엿(올리고당)</t>
  </si>
  <si>
    <t>무나물</t>
  </si>
  <si>
    <t>01[수]</t>
  </si>
  <si>
    <t>02[목]</t>
  </si>
  <si>
    <t>10[금]</t>
  </si>
  <si>
    <t>13[월]</t>
  </si>
  <si>
    <t>14[화]</t>
  </si>
  <si>
    <t>15[수]</t>
  </si>
  <si>
    <t>누룽지</t>
  </si>
  <si>
    <t>16[목]</t>
  </si>
  <si>
    <t>17[금]</t>
  </si>
  <si>
    <t>20[월]</t>
  </si>
  <si>
    <t>21[화]</t>
  </si>
  <si>
    <t>22[수]</t>
  </si>
  <si>
    <t>23[목]</t>
  </si>
  <si>
    <t>24[금]</t>
  </si>
  <si>
    <t>27[월]</t>
  </si>
  <si>
    <t>청경채나물</t>
  </si>
  <si>
    <t>28[화]</t>
  </si>
  <si>
    <t>29[수]</t>
  </si>
  <si>
    <t>고추장</t>
  </si>
  <si>
    <t>30[목]</t>
  </si>
  <si>
    <t>31[금]</t>
  </si>
  <si>
    <t>1. 쌀과 찹쌀, 차조, 흑미를 섞어서 불린다._x000D_
2. 적당량의 물을 부어 밥을 짓는다.</t>
  </si>
  <si>
    <t>1. 시금치를 끓는 물에 데친 후 적당한 크기로 썬다.
2. 진간장, 깨, 다진마늘과 참기름을 넣고 버무려낸다.</t>
  </si>
  <si>
    <t>1. 부추, 당근, 양파는 잘게 다진다._x000D_
2. 달걀을 풀고 우유와 부추, 당근, 양파를 넣고 소금으로 간을 한다._x000D_
3. 식용유를 두른 팬에 2를 부어 말아서 부친다.</t>
  </si>
  <si>
    <t>1. 밥을 고슬고슬하게 짓는다.
2. 배추김치, 양파, 당근, 유부는 잘게 다진다.
3. 식용유를 두른 팬에 2의 재료를 볶는다.
4. 밥에 볶은 채소, 소금, 참기름과 깨를 섞는다.                      
5. 한 입 크기로 주먹밥을 만든다.</t>
  </si>
  <si>
    <t>1. 적당량의 물에 멸치와 다시마를 넣어 육수를 낸다.
2. 당면은 물에 담가 불린 후 적당한 크기로 자르고, 파, 양파, 양배추도 적당한 크기로 썬다.
3. 냄비에 육수를 넣고 양배추, 당면, 양파을 넣고 끓인다. 
4. 국간장으로 간을 하고 파와 달걀을 풀어 넣고 참기름을 넣어 살짝 끓인 후 제공한다.</t>
  </si>
  <si>
    <t>1. 쌀과 현미를 섞어서 불린다._x000D_
2. 적당량의 물을 부어 밥을 짓는다.</t>
  </si>
  <si>
    <t>1. 깻잎은 끓는 물에 소금을 넣고 데친 뒤 찬물에 헹궈 물기를 제거한다.
2. 1을 잘게 썰어 참기름, 소금, 깨를 넣어 무친다.</t>
  </si>
  <si>
    <t>1. 적당량의 물에 멸치와 건다시마로 육수를 낸다.
2. 건미역은 충분히 불려서 여러 번 문질러 씻은 뒤 적당한 크기로 썬다.
3. 냄비에 참기름을 두르고 미역과 국간장을 넣고 달달 볶는다.
4. 3에 육수를 붓고 푹 끓인다.</t>
  </si>
  <si>
    <t>1. 돼지고기는 적당한 크기로 썰어 소금으로 간하여 재워둔다.
2. 튀김가루, 전분가루, 물을 섞어 튀김 반죽을 만든다. 
3. 1의 돼지고기를 2에 반죽에 묻힌 후 빵가루를 묻힌다. 
3. 식용유를 두른 팬에 노릇하게 굽는다.</t>
  </si>
  <si>
    <t>1. 무는 짧게 채 썬다.
2. 팬에 참기름을 두르고 무, 다진마늘, 소금을 넣고 달달 볶는다.
3. 2에 소량의 물을 넣어 부드럽게 익힌 뒤 깨소금을 뿌려 완성한다.</t>
  </si>
  <si>
    <t>1. 고구마는 적당한 크기로 썰어 찜통에 쪄 으깬다.
2. 1에 마요네즈, 우유, 올리고당을 넣어 버무린다.</t>
  </si>
  <si>
    <t>1. 양배추는 적당한 크기로 썬다._x000D_
2. 고추장, 참기름, 식초, 깨, 다진마늘과 설탕으로 양념장을 만든다._x000D_
3. 양배추에 양념장을 넣고 무쳐낸다.</t>
  </si>
  <si>
    <t>찹쌀,백미,생것</t>
  </si>
  <si>
    <t>미니파프리카,노란색,생것</t>
  </si>
  <si>
    <t>느타리버섯,생것</t>
  </si>
  <si>
    <t>만두,고기만두,냉동</t>
  </si>
  <si>
    <t>파프리카,빨간색,생것</t>
  </si>
  <si>
    <t>김,김밥용김,말린것</t>
  </si>
  <si>
    <t>만두,물만두</t>
  </si>
  <si>
    <t>들깻잎,생것</t>
  </si>
  <si>
    <t>완자,새우,냉동</t>
  </si>
  <si>
    <t>참깨,검은색,볶은것</t>
  </si>
  <si>
    <t>고구마,생것</t>
  </si>
  <si>
    <t>파래,말린것</t>
  </si>
  <si>
    <t>깻잎나물</t>
  </si>
  <si>
    <t>숙주맑은국</t>
  </si>
  <si>
    <t>들기름버섯무침</t>
  </si>
  <si>
    <t>삼색달걀말이</t>
  </si>
  <si>
    <t>숙주두붓국</t>
  </si>
  <si>
    <t>들깨뭇국</t>
  </si>
  <si>
    <t>멸치볶음밥</t>
  </si>
  <si>
    <t>두붓국</t>
  </si>
  <si>
    <t>근댓국</t>
  </si>
  <si>
    <t>감잣국</t>
  </si>
  <si>
    <t>두부김무침</t>
  </si>
  <si>
    <t>단호박조림</t>
  </si>
  <si>
    <t>다시마양팟국</t>
  </si>
  <si>
    <t>북엇국</t>
  </si>
  <si>
    <t>감자된장국</t>
  </si>
  <si>
    <t>김치유부주먹밥</t>
  </si>
  <si>
    <t>새우살크림리조또</t>
  </si>
  <si>
    <t>해물완자조림</t>
  </si>
  <si>
    <t>군만두.</t>
  </si>
  <si>
    <t>돼지고기찜</t>
  </si>
  <si>
    <t>* 국류 조리 시 육수(멸치, 다시마, 새우 등) 사용을 권장해요.
 → 새우 육수 사용 시 알레르기 ⑨(새우)를 표기해 주세요.</t>
    <phoneticPr fontId="3" type="noConversion"/>
  </si>
  <si>
    <t>조,차조,도정,생것</t>
  </si>
  <si>
    <t>시금치,생것</t>
  </si>
  <si>
    <t>당근,뿌리,생것</t>
  </si>
  <si>
    <t>들깨,볶은것</t>
  </si>
  <si>
    <t>부추,재래종,생것</t>
  </si>
  <si>
    <t>청경채,생것</t>
  </si>
  <si>
    <t>당면,고구마,말린것</t>
  </si>
  <si>
    <t>팽이버섯,생것</t>
  </si>
  <si>
    <t>설탕,백설탕</t>
  </si>
  <si>
    <t>멥쌀,통일벼,현미,생것</t>
  </si>
  <si>
    <t>소금,천일염</t>
  </si>
  <si>
    <t>전분,감자,분말화한것</t>
  </si>
  <si>
    <t>피망,빨간색,생것</t>
  </si>
  <si>
    <t>브로콜리,생것</t>
  </si>
  <si>
    <t>깨소금,가루,볶은것</t>
  </si>
  <si>
    <t>소금,굵은소금</t>
  </si>
  <si>
    <t>닭고기, 찜용</t>
  </si>
  <si>
    <t>돼지고기, 볶음용</t>
  </si>
  <si>
    <t>닭고기, 조림용</t>
    <phoneticPr fontId="10" type="noConversion"/>
  </si>
  <si>
    <t>쇠고기,구이용</t>
    <phoneticPr fontId="10" type="noConversion"/>
  </si>
  <si>
    <t>쇠고기, 불고기용</t>
  </si>
  <si>
    <t>돼지고기, 튀김용</t>
    <phoneticPr fontId="10" type="noConversion"/>
  </si>
  <si>
    <t>쇠고기, 국거리용</t>
  </si>
  <si>
    <t>오리고기, 볶음용</t>
    <phoneticPr fontId="10" type="noConversion"/>
  </si>
  <si>
    <t>돼지고기, 찜용</t>
  </si>
  <si>
    <t>1. 감자, 양파, 파프리카는 채썰고 마늘은 다진다._x000D_
2. 감자는 찬물에 담가 전분기를 제거한다._x000D_
3. 식용유를 두른 팬에 감자, 양파, 파프리카, 다진마늘을 넣고 볶는다._x000D_
4. 소금으로 간을 맞추고 깨를 뿌려낸다.</t>
  </si>
  <si>
    <t>1. 냄비에 물을 붓고 멸치와 건다시마로 육수를 우려낸다.
2. 멸치는 건져내고 다시마는 적당한 크기로 썬다.
3. 무, 양파와 파는 적당한 크기로 썰고 마늘은 다진다.
4. 육수에 무, 양파를 넣고 끓이다가 익으면 다시마와 파를 넣는다.
5. 다진마늘, 참기름과 국간장을 넣고 간을 맞춘다.</t>
  </si>
  <si>
    <t>파, 생것</t>
  </si>
  <si>
    <t>1. 적당량의 물에 멸치와 건다시마로 육수를 낸다.
2. 당근은 적당한 크기로 썰고, 파는 송송 썬다.
3. 육수에 물만두, 당근, 다진마늘을 넣고 끓인다.
4. 국간장으로 간을 하고 파를 넣어 한소끔 끓인다.</t>
  </si>
  <si>
    <t>순살찜닭</t>
    <phoneticPr fontId="3" type="noConversion"/>
  </si>
  <si>
    <t>시금치나물</t>
    <phoneticPr fontId="3" type="noConversion"/>
  </si>
  <si>
    <t>돼지고기채소덮밥</t>
    <phoneticPr fontId="3" type="noConversion"/>
  </si>
  <si>
    <t>감자파프리카볶음</t>
    <phoneticPr fontId="3" type="noConversion"/>
  </si>
  <si>
    <t>호박볶음</t>
    <phoneticPr fontId="3" type="noConversion"/>
  </si>
  <si>
    <t>청경채누룽지탕</t>
    <phoneticPr fontId="3" type="noConversion"/>
  </si>
  <si>
    <t>닭고기데리야끼조림</t>
    <phoneticPr fontId="3" type="noConversion"/>
  </si>
  <si>
    <t>양배추당면국</t>
    <phoneticPr fontId="3" type="noConversion"/>
  </si>
  <si>
    <t>참치채소볶음</t>
    <phoneticPr fontId="3" type="noConversion"/>
  </si>
  <si>
    <t>버섯덮밥</t>
    <phoneticPr fontId="3" type="noConversion"/>
  </si>
  <si>
    <t>너비아니구이</t>
    <phoneticPr fontId="3" type="noConversion"/>
  </si>
  <si>
    <t>만둣국</t>
    <phoneticPr fontId="3" type="noConversion"/>
  </si>
  <si>
    <t>백미밥
(1-2세)</t>
    <phoneticPr fontId="3" type="noConversion"/>
  </si>
  <si>
    <t>멥쌀, 백미, 생것</t>
  </si>
  <si>
    <t>오이나물</t>
    <phoneticPr fontId="3" type="noConversion"/>
  </si>
  <si>
    <t>오이겉절이
(3-5세)</t>
    <phoneticPr fontId="3" type="noConversion"/>
  </si>
  <si>
    <t>현미밥
(3-5세)</t>
    <phoneticPr fontId="3" type="noConversion"/>
  </si>
  <si>
    <t>잡곡밥
(3-5세)</t>
    <phoneticPr fontId="3" type="noConversion"/>
  </si>
  <si>
    <t>쇠고기가지밥*양념장</t>
    <phoneticPr fontId="3" type="noConversion"/>
  </si>
  <si>
    <t>돈가스</t>
    <phoneticPr fontId="3" type="noConversion"/>
  </si>
  <si>
    <t xml:space="preserve">돈가스소스 </t>
    <phoneticPr fontId="3" type="noConversion"/>
  </si>
  <si>
    <t>브로콜리흑임자무침</t>
    <phoneticPr fontId="3" type="noConversion"/>
  </si>
  <si>
    <t>쇠고깃국</t>
    <phoneticPr fontId="3" type="noConversion"/>
  </si>
  <si>
    <t>어묵조림</t>
    <phoneticPr fontId="3" type="noConversion"/>
  </si>
  <si>
    <t>오리고기볶음밥</t>
    <phoneticPr fontId="3" type="noConversion"/>
  </si>
  <si>
    <t>고구마샐러드</t>
    <phoneticPr fontId="3" type="noConversion"/>
  </si>
  <si>
    <t>시금칫국</t>
    <phoneticPr fontId="3" type="noConversion"/>
  </si>
  <si>
    <t>양배추무침
(3-5세)</t>
    <phoneticPr fontId="3" type="noConversion"/>
  </si>
  <si>
    <t>양배추, 생것</t>
  </si>
  <si>
    <t>진간장</t>
    <phoneticPr fontId="3" type="noConversion"/>
  </si>
  <si>
    <t>참깨, 볶은것</t>
  </si>
  <si>
    <t>1. 양배추는 적당한 크기로 썰어 끓는 물에 데친다._x000D_
2. 깨, 진간장과 참기름으로 무쳐낸다.</t>
  </si>
  <si>
    <t>양배추나물
(1-2세)</t>
    <phoneticPr fontId="3" type="noConversion"/>
  </si>
  <si>
    <t>두부양념조림</t>
    <phoneticPr fontId="3" type="noConversion"/>
  </si>
  <si>
    <t>버섯나물</t>
    <phoneticPr fontId="3" type="noConversion"/>
  </si>
  <si>
    <t>나물비빔밥</t>
    <phoneticPr fontId="3" type="noConversion"/>
  </si>
  <si>
    <t>*달걀후라이</t>
    <phoneticPr fontId="3" type="noConversion"/>
  </si>
  <si>
    <t>파래자반</t>
    <phoneticPr fontId="3" type="noConversion"/>
  </si>
  <si>
    <t>1. 냄비에 물을 붓고 멸치와 건다시마로 육수를 우려낸다.
2. 숙주는 깨끗이 씻어준다.
3. 파는 송송 썰고, 마늘은 다진다.
4. 육수에 숙주와 다진마늘, 파를 넣고 끓이다가 소금으로 간을 한다.</t>
    <phoneticPr fontId="3" type="noConversion"/>
  </si>
  <si>
    <t>1. 닭고기는 손질하여 살만 발라내고 적당한 크기로 썬다.
2. 양파, 당근, 감자는 적당한 크기로 썰고 마늘, 생강은 잘게 다진다.
3. 진간장, 참기름, 설탕, 다진마늘, 다진생강을 섞어 양념장을 만든다.
4. 냄비에 닭고기, 양념장과 적당량의 물을 넣어 익힌다.
5. 닭고기가 반쯤 익으면 채소들을 넣어 익혀낸다.</t>
  </si>
  <si>
    <t>1. 냄비에 물을 붓고 멸치로 육수를 우려낸다. 
2. 두부와 무, 파는 적당한 크기로 썬다.
3. 육수에 무와 두부를 넣고 끓이다가 파를 넣고 끓인다.
4. 참기름과 진간장으로 간을 맞춘다.</t>
    <phoneticPr fontId="3" type="noConversion"/>
  </si>
  <si>
    <t>1. 느타리버섯은 데쳐 찬물에 헹구고 물기를 뺀 후 적당한 크기로 찢는다. 
2. 파는 잘게 다진다.
3. 그릇에 느타리버섯, 파, 소금, 깨, 들기름을 넣어 골고루 버무린다.
(만1-2세의 경우 파가 생채로 제공되지않도록 주의해주세요.)</t>
    <phoneticPr fontId="3" type="noConversion"/>
  </si>
  <si>
    <t>1. 쌀은 불린 후 적당량의 물을 부어 밥을 짓는다.
2. 양파, 당근, 파는 적당한 크기로 썰고, 마늘은 다진다.
3. 그릇에 진간장, 참기름을 넣고 섞어 양념를 만든다.
4. 팬에 식용유를 두르고 다진마늘을 볶다가 양파, 당근, 파를 넣어 함께 볶는다.
5. 4에 멸치를 넣어 함께 볶다가 지은 밥을 넣고 섞은 후 양념을 넣어 골고루 버무리며 볶는다.</t>
    <phoneticPr fontId="3" type="noConversion"/>
  </si>
  <si>
    <t>1. 적당량의 물에 멸치와 건다시마로 육수를 낸다.
2. 어묵과 무는 적당한 크기로 썰고, 파는 송송 썬다.
3. 육수에 다진마늘과 무를 넣고 끓이다가 어묵을 넣는다.
4. 어묵이 익으면 국간장으로 간을 하고, 파를 넣어 한소끔 끓인다.
Tip. 어묵을 끓이면 자체에서 염분이 나오므로 중간 간을 약하게 한 후 마지막에 추가 간을 해주세요.</t>
    <phoneticPr fontId="3" type="noConversion"/>
  </si>
  <si>
    <t>1. 애호박과 양파는 적당한 크기로 썬다.
2. 식용유를 두른 팬에 애호박, 양파와 소금을 넣고 볶는다.
3. 익으면 진간장, 깨와 다진마늘을 넣어 볶아낸다.</t>
    <phoneticPr fontId="3" type="noConversion"/>
  </si>
  <si>
    <t>1. 팬에 식용유를 두르고 만두를 앞뒤로 노릇하게 굽는다.</t>
    <phoneticPr fontId="3" type="noConversion"/>
  </si>
  <si>
    <t xml:space="preserve">1. 닭고기, 양파는 한입 크기로 썬다.
2. 진간장, 다진마늘, 물엿(올리고당)을 넣어 양념장을 만든다.
3. 냄비에 닭고기, 양파, 양념장, 물을 넣고 조린다.
</t>
    <phoneticPr fontId="3" type="noConversion"/>
  </si>
  <si>
    <t>1. 쌀은 불려 놓고 새우는 적당한 크기로 썬다.
2. 마늘은 다지고 양파, 파프리카, 파는 잘게 썬다.
3. 팬에 식용유를 두르고 마늘을 볶다가 밑간한 새우를 넣고 볶는다.
4. 새우가 살짝 익으면 양파, 파프리카를 넣고 볶다가 불린 쌀을 넣고 쌀이 투명해질 때까지 볶는다.
5. 약불에서 파, 우유, 치즈, 간장을 넣고 저어주며 조리듯이 끓여 완성한다.</t>
    <phoneticPr fontId="3" type="noConversion"/>
  </si>
  <si>
    <t>1. 적당량의 물에 건다시마와 멸치를 넣어 국물을 낸다.
2. 감자는 적당한 크기로 썬다.
3. 파는 송송 썰고, 마늘은 다진다.
4. 1에 2와 3을 넣고 끓인 후 소금, 국간장으로 간을 한다.</t>
    <phoneticPr fontId="3" type="noConversion"/>
  </si>
  <si>
    <t>1. 참치는 체에 받쳐 기름기를 뺀다.
2. 당근, 양파는 적당한 크기로 다진다.
3. 팬에 식용유를 두르고 당근을 넣어 볶는다.
4. 3에 양파와 참치를 넣어 함께 볶고 참기름으로 마무리한다.</t>
    <phoneticPr fontId="3" type="noConversion"/>
  </si>
  <si>
    <t>1. 밥은 고슬고슬하게 짓는다.
2. 버섯과 양파는 적당한 크기로 썬다.
3. 식용유 두른 팬에 다진마늘을 넣고 볶는다.
4. 버섯와 양파를 넣고 볶는다.
5. 양파와 버섯이 어느 정도 익으면 진간장과 설탕을 넣어 간한다.
6. 전분과 물을 1:1 비율로 섞어 넣어 농도를 맞춘 후 참기름을 넣어 완성한다.
7. 밥위에 6을 얹어 낸다.</t>
    <phoneticPr fontId="3" type="noConversion"/>
  </si>
  <si>
    <t>국간장</t>
    <phoneticPr fontId="3" type="noConversion"/>
  </si>
  <si>
    <t>1. 쇠고기는 핏물을 제거하여 적당한 크기로 썬다.
2. 진간장, 참기름, 다진마늘, 깨, 설탕을 넣어 양념장을 만든다.
3. 양념장에 쇠고기를 넣고 재운다.
4. 팬에 식용유를 두르고 양념에 재운 쇠고기를 올려 구워 낸다.</t>
    <phoneticPr fontId="3" type="noConversion"/>
  </si>
  <si>
    <t>1. 쇠고기는 진간장, 참기름, 깨소금, 다진마늘을 넣어 간한다.
2. 가지는 적당한 크기로 썬다.
3. 불린 쌀에 가지, 쇠고기를 올리고 밥을 한다.
4. 밥이 다 되면 진간장, 파, 다진마늘, 참기름, 깨로 만든 양념장을 밥 위에 올려낸다.</t>
    <phoneticPr fontId="3" type="noConversion"/>
  </si>
  <si>
    <t>1. 적당량의 물에 멸치와 건다시마로 육수를 낸다.
2. 숙주, 두부, 무, 파는 적당한 크기로 썬다.
3. 육수에 숙주, 무, 다진마늘을 넣고 끓인다.
4. 소금으로 간을 한 뒤 두부와 파를 넣고 한소끔 끓인다.</t>
    <phoneticPr fontId="3" type="noConversion"/>
  </si>
  <si>
    <t>소금</t>
    <phoneticPr fontId="3" type="noConversion"/>
  </si>
  <si>
    <t>1. 브로콜리는 적당한 크기로 썰어 데친 후 찬물에 헹군다.
2. 끓는 물에 소금을 넣고 브로콜리를 1-2분 동안 데친 후 물기를 뺀다.
3. 블렌더에 검정깨, 마요네즈, 올리브유, 설탕, 진간장, 참기름, 식초, 물을 넣고 갈아 소스를 만든다.
4. 물기를 뺀 브로콜리를 볼에 담고, 소스를 넣고 조물조물 무친다.</t>
    <phoneticPr fontId="3" type="noConversion"/>
  </si>
  <si>
    <t>1. 쇠고기와 무는 적당한 크기로 썬다.
2. 파는 송송 썰고, 마늘은 다진다.
3. 냄비에 참기름을 두르고 쇠고기와 무를 볶다가 물을 붓고 끓인다.
4. 3에 2를 넣고 소금으로 간을 하고 마무리한다.</t>
    <phoneticPr fontId="3" type="noConversion"/>
  </si>
  <si>
    <t>1. 끓는 물에 청경채를 데친다.
2. 데친 청경채를 찬물에 헹궈 물기를 뺀 후 먹기 좋은 크기로 썬다.
3. 볼에 청경채, 소금, 다진마늘, 참기름을 넣고 버무려 준다.
4. 마지막으로 깨소금을 넣고 마무리 한다.</t>
    <phoneticPr fontId="3" type="noConversion"/>
  </si>
  <si>
    <t>1. 적당량의 물에 멸치와 건다시마로 육수를 낸다.
2. 시금치, 무, 파는 적당한 크기로 썬다.
3. 육수에 시금치, 무를 넣고 끓이다가 다진마늘, 국간장, 소금을 넣어 간을 한다.
4. 파를 넣어 한소끔 끓인다.</t>
    <phoneticPr fontId="3" type="noConversion"/>
  </si>
  <si>
    <t>명태,북어,말린것</t>
    <phoneticPr fontId="3" type="noConversion"/>
  </si>
  <si>
    <t>1. 북어는 불린 후 적당한 크기로 찢는다. 
2. 파와 무는 적당한 크기로 썬다.
3. 참기름을 두른 냄비에 북어를 볶다가 물을 붓고 끓인다.
4. 다진마늘과 파를 넣고 끓인다.
5. 소금, 국간장으로 간을 한다.</t>
    <phoneticPr fontId="3" type="noConversion"/>
  </si>
  <si>
    <t>1. 두부는 적당한 크기로 썰어 물기를 뺀다.
2. 마늘은 다진다.
3. 그릇에 다진마늘, 진간장, 설탕, 참기름을 넣고 섞어 양념을 만든다. 
4. 팬에 식용유를 두르고 두부를 올려 앞뒤로 노릇하게 구운 후 양념과 물을 넣어 조린다.</t>
    <phoneticPr fontId="3" type="noConversion"/>
  </si>
  <si>
    <t>1. 팬에 식용유를 두르고 달걀을 깨뜨려 익힌다.</t>
    <phoneticPr fontId="3" type="noConversion"/>
  </si>
  <si>
    <t>1. 백미는 불린 뒤 고슬하게 밥을 짓는다.
2. 콩나물은 적당한 크기로 썰어 삶은 뒤 찬물에 헹궈 물기를 제거한다. 
3. 2의 콩나물에 소금과 참기름을 넣고 무친다.
4. 무, 당근은 적당한 크리로 썰어 식용유 두른 팬에 소금을 넣고 달달 볶다가 물을 약간 넣어 약불에서 익힌다.
5. 파는 다져서 진간장, 참기름, 깨를 넣어 비빔장을 만든다.
6. 밥 위에 콩나물, 무, 당근을 돌려담고 비빔장을 곁들인다.</t>
    <phoneticPr fontId="3" type="noConversion"/>
  </si>
  <si>
    <t>1. 멸치, 다시마로 육수를 낸다.
2. 감자, 호박, 두부, 양파, 파는 적당한 크기로 썬다.
3. 육수에 된장을 풀고 2의 재료와 다진마늘을 넣고 끓인다.</t>
    <phoneticPr fontId="3" type="noConversion"/>
  </si>
  <si>
    <t>1. 건파래는 이물질을 제거하고 먹기 좋게 뜯는다.
2. 뜯어 놓은 건파래에 참기름, 올리브오일을 넣고 무친다.
3. 달군 팬에 건파래를 넣어 약한 불에서 볶는다.
4. 볶은 건파래에 설탕, 소금을 넣고 섞는다.
5. 마지막에 깨소금을 뿌려 완성한다.</t>
    <phoneticPr fontId="3" type="noConversion"/>
  </si>
  <si>
    <t>김치,배추김치</t>
    <phoneticPr fontId="3" type="noConversion"/>
  </si>
  <si>
    <t>[2025년 10월 시간연장형 레시피]</t>
    <phoneticPr fontId="3" type="noConversion"/>
  </si>
  <si>
    <t>진간장</t>
    <phoneticPr fontId="3" type="noConversion"/>
  </si>
  <si>
    <t>1. 오이는 작은 크기로 썰어 소금에 절인 뒤 물기를 손으로 꼭 짠다.
2. 파와 마늘은 다진다.
3. 달군 팬에 참기름을 두르고 파, 마늘을 볶다가 오이를 넣고 볶는다.
4. 진간장으로 간을 하고, 참깨로 마무리한다.</t>
    <phoneticPr fontId="3" type="noConversion"/>
  </si>
  <si>
    <t xml:space="preserve">1. 오이는 적당한 크기로 썬다.
2. 고추가루, 소금, 참기름, 식초, 깨, 다진마늘과 설탕으로 양념장을 만든다.
3. 오이에 양념장을 넣고 무쳐낸다.
</t>
    <phoneticPr fontId="3" type="noConversion"/>
  </si>
  <si>
    <t>1. 참나물은 적당한 길이로 썰어 데친 뒤 찬물에 헹궈 물기를 제거한다.
2. 파는 다진다.
3. 참나물, 다진파, 진간장, 참기름, 소금, 깨를 넣어 무친다.</t>
    <phoneticPr fontId="3" type="noConversion"/>
  </si>
  <si>
    <t xml:space="preserve"> </t>
    <phoneticPr fontId="3" type="noConversion"/>
  </si>
  <si>
    <t>달걀말이</t>
    <phoneticPr fontId="3" type="noConversion"/>
  </si>
  <si>
    <t>1. 단호박, 당근은 적당한 크기로 썰고, 마늘은 다진다.
2. 진간장, 물엿(올리고당), 참기름, 다진마늘로 양념장을 만든다.
3. 냄비에 적당량의 물과 단호박과 당근을 넣어 끓인다.
4. 물이 끓어오르면 양념장을 넣어 약불에 조리다가 깨를 뿌려 마무리한다.</t>
    <phoneticPr fontId="3" type="noConversion"/>
  </si>
  <si>
    <t>1. 해물완자, 양파, 피망은 적당한 크기로 썰고 마늘은 다진다.
2. 그릇에 진간장, 설탕, 다진마늘, 참기름을 넣고 양념을 만든다.
3. 팬에 식용유을 두르고 해물완자를 넣고 볶다가 양파, 피망을 넣어 함께 볶는다.
4. 3에 2를 넣고 조리다가 참깨를 뿌려 마무리한다.</t>
    <phoneticPr fontId="3" type="noConversion"/>
  </si>
  <si>
    <t>1. 어묵은 적당한 크기로 썬다.
2. 파는 송송 썰고, 마늘은 다진다.
3. 그릇에 진간장, 물엿(올리고당), 물을 넣어 양념을 만든다.
4. 팬에 식용유를 두르고 다진마늘을 볶다가 어묵을 넣고 함께 볶는다.
5. 4에 양념을 넣어 조린 후 파를 넣어 조금 더 익힌다.</t>
    <phoneticPr fontId="3" type="noConversion"/>
  </si>
  <si>
    <t>1. 돼지고기는 적당한 크기로 손질한다.
2. 파는 적당한 크기로 썬다.
3. 생강과 마늘은 다진다.
4. 진간장, 설탕, 다진마늘, 다진생강과 참기름을 넣고 양념장을 만든다.
5. 냄비에 돼지고기, 파와 물을 넣고 충분히 삶은 후 양념장을 넣고 끓인다.
6. 국물을 끼얹으며 자작하게 조린다.</t>
    <phoneticPr fontId="3" type="noConversion"/>
  </si>
  <si>
    <t>1. 느타리버섯은 데쳐 찬물에 헹구고 물기를 뺀 후 적당한 크기로 찢는다. 
2. 표고버섯은 적당한 크기로 썬다.
3. 파와 마늘은 다진다.
4. 팬에 참기름을 두르고 느타리버섯과 표고버섯을 볶다가 소금, 진간장으로 간을 하고 참깨로 마무리한다.</t>
    <phoneticPr fontId="3" type="noConversion"/>
  </si>
  <si>
    <t>1. 쌀을 씻은 후 밥을 짓는다.
2. 돼지고기를 적당한 크기로 자른다.
3. 다진마늘, 다진파, 간장, 참기름으로 만든 양념장에 2의 돼지고기를 재워둔다.
4. 양파, 당근은 손질 후 한 입 크기로 자르고, 파는 어슷썰기 한다.
5. 팬에 식용유를 두르고 재워둔 돼지고기를 넣고 볶는다.
6. 돼지고기가 어느 정도 익으면 4의 채소를 넣고 볶아준다.
7. 전분물로 농도를 조절하여 완성한다.</t>
    <phoneticPr fontId="3" type="noConversion"/>
  </si>
  <si>
    <t>1. 냄비에 물을 붓고 멸치로 육수를 우려낸다.
2. 파랑 무는 송송 썰고 마늘은 다진다.
3. 참기름에 채썬 무를 볶다가 육수를 넣는다.
4. 간장, 소금을 넣어 간을하고 파, 마늘, 들깨가루를 넣어 끓인다.</t>
    <phoneticPr fontId="3" type="noConversion"/>
  </si>
  <si>
    <t>1. 냄비에 물을 붓고 멸치, 다시마로 육수를 충분히 우려낸 후 된장을 푼다.
2. 근대는 적당한 크기로 썬다.
3. 파는 송송 썰고, 마늘은 다진다.
4. 1에 2와 3을 넣고 끓인다.</t>
    <phoneticPr fontId="3" type="noConversion"/>
  </si>
  <si>
    <t>1. 청경채는 깨끗이 씻은 후 하나씩 뜯어준다
2. 냄비에 누룽지와 물을 붓고 중불에서 끓인 후 청경채를 넣고 누룽지가 충분히 퍼질 때까지 끓여준다.
3. 국간장으로 간을 한 후 참기름으로 마무리한다</t>
    <phoneticPr fontId="3" type="noConversion"/>
  </si>
  <si>
    <t>국간장</t>
    <phoneticPr fontId="3" type="noConversion"/>
  </si>
  <si>
    <t>1. 멸치, 다시마로 육수를 낸다. 
2. 부추, 파는 적당한 크기로 썬다.
3. 육수에 2의 채소와 다진마늘을 넣고 국간장, 소금으로 간하여 끓인다.</t>
    <phoneticPr fontId="3" type="noConversion"/>
  </si>
  <si>
    <t>당근,생것</t>
    <phoneticPr fontId="3" type="noConversion"/>
  </si>
  <si>
    <t>1. 쌀은 불린 후 적당량의 물을 부어 밥을 짓는다.
2. 오리고기는 찬물이 담긴 냄비에 넣어 끓인 후, 불순물이 떠오르면 흐르는 물에 헹구어낸다.
3. 오리고기, 당근, 파는 적당한 크기로 썰고, 마늘은 다진다.
4. 그릇에 진간장, 참기름을 넣고 섞어 양념를 만든다.
5. 팬에 식용유를 두르고 다진마늘을 볶다가 당근, 파를 넣어 함께 볶는다.
6. 5에 오리를 넣어 함께 볶다가 지은 밥을 넣고 섞은 후 양념을 넣어 골고루 버무리며 볶는다.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</si>
</sst>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Red]\(0.0\)"/>
  </numFmts>
  <fonts count="13"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sz val="14"/>
      <color theme="1"/>
      <name val="맑은 고딕"/>
      <family val="3"/>
      <charset val="129"/>
      <scheme val="minor"/>
    </font>
    <font>
      <sz val="8"/>
      <name val="맑은 고딕"/>
      <family val="2"/>
      <charset val="129"/>
      <scheme val="minor"/>
    </font>
    <font>
      <sz val="14"/>
      <name val="맑은 고딕"/>
      <family val="3"/>
      <charset val="129"/>
      <scheme val="major"/>
    </font>
    <font>
      <sz val="14"/>
      <name val="맑은 고딕"/>
      <family val="3"/>
      <charset val="129"/>
    </font>
  </fonts>
  <fills count="10">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70">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style="medium">
        <color rgb="FF000000"/>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indexed="64"/>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indexed="64"/>
      </top>
      <bottom style="medium">
        <color indexed="64"/>
      </bottom>
      <diagonal/>
    </border>
    <border>
      <left style="medium">
        <color rgb="FF000000"/>
      </left>
      <right/>
      <top style="hair">
        <color rgb="FF000000"/>
      </top>
      <bottom/>
      <diagonal/>
    </border>
    <border>
      <left style="medium">
        <color rgb="FF000000"/>
      </left>
      <right/>
      <top style="hair">
        <color rgb="FF000000"/>
      </top>
      <bottom style="hair">
        <color rgb="FF000000"/>
      </bottom>
      <diagonal/>
    </border>
    <border>
      <left style="medium">
        <color rgb="FF000000"/>
      </left>
      <right/>
      <top/>
      <bottom style="hair">
        <color rgb="FF000000"/>
      </bottom>
      <diagonal/>
    </border>
    <border>
      <left style="medium">
        <color indexed="64"/>
      </left>
      <right style="medium">
        <color indexed="64"/>
      </right>
      <top style="hair">
        <color rgb="FF000000"/>
      </top>
      <bottom style="hair">
        <color rgb="FF000000"/>
      </bottom>
      <diagonal/>
    </border>
    <border>
      <left style="medium">
        <color indexed="64"/>
      </left>
      <right style="medium">
        <color indexed="64"/>
      </right>
      <top style="hair">
        <color rgb="FF000000"/>
      </top>
      <bottom/>
      <diagonal/>
    </border>
    <border>
      <left style="medium">
        <color indexed="64"/>
      </left>
      <right style="medium">
        <color indexed="64"/>
      </right>
      <top/>
      <bottom style="hair">
        <color rgb="FF000000"/>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auto="1"/>
      </right>
      <top style="medium">
        <color rgb="FF000000"/>
      </top>
      <bottom/>
      <diagonal/>
    </border>
    <border>
      <left style="medium">
        <color rgb="FF000000"/>
      </left>
      <right style="medium">
        <color auto="1"/>
      </right>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auto="1"/>
      </left>
      <right style="medium">
        <color rgb="FF000000"/>
      </right>
      <top/>
      <bottom style="medium">
        <color auto="1"/>
      </bottom>
      <diagonal/>
    </border>
    <border>
      <left style="medium">
        <color rgb="FF000000"/>
      </left>
      <right style="medium">
        <color rgb="FF000000"/>
      </right>
      <top style="medium">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style="hair">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hair">
        <color rgb="FF000000"/>
      </bottom>
      <diagonal/>
    </border>
    <border>
      <left style="medium">
        <color indexed="64"/>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rgb="FF000000"/>
      </right>
      <top style="hair">
        <color rgb="FF000000"/>
      </top>
      <bottom/>
      <diagonal/>
    </border>
    <border>
      <left/>
      <right/>
      <top style="hair">
        <color rgb="FF000000"/>
      </top>
      <bottom style="hair">
        <color rgb="FF000000"/>
      </bottom>
      <diagonal/>
    </border>
    <border>
      <left style="thin">
        <color indexed="64"/>
      </left>
      <right style="thin">
        <color indexed="64"/>
      </right>
      <top style="hair">
        <color rgb="FF000000"/>
      </top>
      <bottom style="hair">
        <color rgb="FF000000"/>
      </bottom>
      <diagonal/>
    </border>
    <border>
      <left style="medium">
        <color auto="1"/>
      </left>
      <right style="medium">
        <color rgb="FF000000"/>
      </right>
      <top style="hair">
        <color rgb="FF000000"/>
      </top>
      <bottom style="hair">
        <color rgb="FF000000"/>
      </bottom>
      <diagonal/>
    </border>
    <border>
      <left style="medium">
        <color indexed="64"/>
      </left>
      <right style="thin">
        <color indexed="64"/>
      </right>
      <top style="medium">
        <color indexed="64"/>
      </top>
      <bottom style="hair">
        <color rgb="FF000000"/>
      </bottom>
      <diagonal/>
    </border>
    <border>
      <left style="medium">
        <color rgb="FF000000"/>
      </left>
      <right/>
      <top style="medium">
        <color indexed="64"/>
      </top>
      <bottom style="hair">
        <color rgb="FF000000"/>
      </bottom>
      <diagonal/>
    </border>
    <border>
      <left style="medium">
        <color indexed="64"/>
      </left>
      <right style="medium">
        <color indexed="64"/>
      </right>
      <top style="medium">
        <color indexed="64"/>
      </top>
      <bottom style="hair">
        <color rgb="FF000000"/>
      </bottom>
      <diagonal/>
    </border>
    <border>
      <left style="medium">
        <color rgb="FF000000"/>
      </left>
      <right style="medium">
        <color indexed="64"/>
      </right>
      <top style="medium">
        <color indexed="64"/>
      </top>
      <bottom style="hair">
        <color rgb="FF000000"/>
      </bottom>
      <diagonal/>
    </border>
    <border>
      <left style="medium">
        <color rgb="FF000000"/>
      </left>
      <right style="medium">
        <color indexed="64"/>
      </right>
      <top style="hair">
        <color rgb="FF000000"/>
      </top>
      <bottom style="hair">
        <color rgb="FF000000"/>
      </bottom>
      <diagonal/>
    </border>
    <border>
      <left style="medium">
        <color indexed="64"/>
      </left>
      <right style="medium">
        <color rgb="FF000000"/>
      </right>
      <top style="hair">
        <color rgb="FF000000"/>
      </top>
      <bottom style="medium">
        <color indexed="64"/>
      </bottom>
      <diagonal/>
    </border>
    <border>
      <left style="medium">
        <color rgb="FF000000"/>
      </left>
      <right/>
      <top style="hair">
        <color rgb="FF000000"/>
      </top>
      <bottom style="medium">
        <color indexed="64"/>
      </bottom>
      <diagonal/>
    </border>
    <border>
      <left style="medium">
        <color indexed="64"/>
      </left>
      <right style="medium">
        <color indexed="64"/>
      </right>
      <top style="hair">
        <color rgb="FF000000"/>
      </top>
      <bottom style="medium">
        <color indexed="64"/>
      </bottom>
      <diagonal/>
    </border>
    <border>
      <left style="medium">
        <color rgb="FF000000"/>
      </left>
      <right style="medium">
        <color indexed="64"/>
      </right>
      <top style="hair">
        <color rgb="FF000000"/>
      </top>
      <bottom style="medium">
        <color indexed="64"/>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style="medium">
        <color indexed="64"/>
      </top>
      <bottom style="hair">
        <color rgb="FF000000"/>
      </bottom>
      <diagonal/>
    </border>
    <border>
      <left style="medium">
        <color rgb="FF000000"/>
      </left>
      <right style="medium">
        <color rgb="FF000000"/>
      </right>
      <top style="medium">
        <color indexed="64"/>
      </top>
      <bottom style="hair">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rgb="FF000000"/>
      </right>
      <top style="hair">
        <color rgb="FF000000"/>
      </top>
      <bottom style="medium">
        <color indexed="64"/>
      </bottom>
      <diagonal/>
    </border>
    <border>
      <left style="medium">
        <color rgb="FF000000"/>
      </left>
      <right style="medium">
        <color indexed="64"/>
      </right>
      <top style="medium">
        <color rgb="FF000000"/>
      </top>
      <bottom style="medium">
        <color indexed="64"/>
      </bottom>
      <diagonal/>
    </border>
    <border>
      <left style="thin">
        <color indexed="64"/>
      </left>
      <right style="thin">
        <color indexed="64"/>
      </right>
      <top/>
      <bottom style="hair">
        <color rgb="FF000000"/>
      </bottom>
      <diagonal/>
    </border>
    <border>
      <left/>
      <right style="medium">
        <color rgb="FF000000"/>
      </right>
      <top/>
      <bottom style="hair">
        <color rgb="FF000000"/>
      </bottom>
      <diagonal/>
    </border>
    <border>
      <left/>
      <right style="medium">
        <color rgb="FF000000"/>
      </right>
      <top style="hair">
        <color rgb="FF000000"/>
      </top>
      <bottom style="hair">
        <color rgb="FF000000"/>
      </bottom>
      <diagonal/>
    </border>
    <border>
      <left/>
      <right style="medium">
        <color rgb="FF000000"/>
      </right>
      <top style="hair">
        <color rgb="FF000000"/>
      </top>
      <bottom/>
      <diagonal/>
    </border>
    <border>
      <left/>
      <right style="medium">
        <color indexed="64"/>
      </right>
      <top style="medium">
        <color indexed="64"/>
      </top>
      <bottom style="medium">
        <color indexed="64"/>
      </bottom>
      <diagonal/>
    </border>
    <border>
      <left/>
      <right style="medium">
        <color indexed="64"/>
      </right>
      <top style="medium">
        <color indexed="64"/>
      </top>
      <bottom style="hair">
        <color rgb="FF000000"/>
      </bottom>
      <diagonal/>
    </border>
    <border>
      <left/>
      <right style="medium">
        <color indexed="64"/>
      </right>
      <top style="hair">
        <color rgb="FF000000"/>
      </top>
      <bottom style="hair">
        <color rgb="FF000000"/>
      </bottom>
      <diagonal/>
    </border>
    <border>
      <left/>
      <right style="medium">
        <color indexed="64"/>
      </right>
      <top style="hair">
        <color rgb="FF000000"/>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rgb="FF000000"/>
      </right>
      <top/>
      <bottom style="hair">
        <color rgb="FF000000"/>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40">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2" borderId="5" xfId="1" applyNumberFormat="1" applyFont="1" applyFill="1" applyBorder="1" applyAlignment="1">
      <alignment horizontal="center" vertical="center" wrapText="1"/>
    </xf>
    <xf numFmtId="0" fontId="5" fillId="3" borderId="7" xfId="1" applyNumberFormat="1" applyFont="1" applyFill="1" applyBorder="1" applyAlignment="1">
      <alignment horizontal="center" vertical="center" wrapText="1"/>
    </xf>
    <xf numFmtId="0" fontId="5" fillId="3" borderId="8" xfId="1" applyNumberFormat="1" applyFont="1" applyFill="1" applyBorder="1" applyAlignment="1">
      <alignment horizontal="center" vertical="center" wrapText="1"/>
    </xf>
    <xf numFmtId="0" fontId="5" fillId="3" borderId="9" xfId="1" applyNumberFormat="1" applyFont="1" applyFill="1" applyBorder="1" applyAlignment="1">
      <alignment horizontal="center" vertical="center" wrapText="1"/>
    </xf>
    <xf numFmtId="0" fontId="5" fillId="3" borderId="4" xfId="1"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0" fontId="5" fillId="4" borderId="4" xfId="1" applyNumberFormat="1" applyFont="1" applyFill="1" applyBorder="1" applyAlignment="1">
      <alignment horizontal="center" vertical="center" wrapText="1"/>
    </xf>
    <xf numFmtId="176" fontId="6" fillId="0" borderId="17" xfId="0" applyNumberFormat="1" applyFont="1" applyFill="1" applyBorder="1" applyAlignment="1">
      <alignment horizontal="center" vertical="center" wrapText="1"/>
    </xf>
    <xf numFmtId="176" fontId="6" fillId="0" borderId="18" xfId="0" applyNumberFormat="1" applyFont="1" applyFill="1" applyBorder="1" applyAlignment="1">
      <alignment horizontal="center" vertical="center" wrapText="1"/>
    </xf>
    <xf numFmtId="176" fontId="6" fillId="0" borderId="19" xfId="0" applyNumberFormat="1" applyFont="1" applyFill="1" applyBorder="1" applyAlignment="1">
      <alignment horizontal="center" vertical="center" wrapText="1"/>
    </xf>
    <xf numFmtId="0" fontId="7" fillId="7" borderId="23" xfId="0" applyFont="1" applyFill="1" applyBorder="1" applyAlignment="1">
      <alignment horizontal="left" vertical="center" wrapText="1"/>
    </xf>
    <xf numFmtId="0" fontId="11" fillId="8" borderId="11" xfId="0" applyFont="1" applyFill="1" applyBorder="1" applyAlignment="1">
      <alignment horizontal="center" vertical="center" wrapText="1"/>
    </xf>
    <xf numFmtId="0" fontId="9" fillId="6" borderId="34" xfId="0" applyFont="1" applyFill="1" applyBorder="1" applyAlignment="1">
      <alignment horizontal="center" vertical="center" wrapText="1"/>
    </xf>
    <xf numFmtId="176" fontId="9" fillId="6" borderId="34" xfId="0" applyNumberFormat="1" applyFont="1" applyFill="1" applyBorder="1" applyAlignment="1">
      <alignment horizontal="center" vertical="center" wrapText="1"/>
    </xf>
    <xf numFmtId="0" fontId="9" fillId="6" borderId="15" xfId="0" applyFont="1" applyFill="1" applyBorder="1" applyAlignment="1">
      <alignment horizontal="center" vertical="center" wrapText="1"/>
    </xf>
    <xf numFmtId="0" fontId="12" fillId="0" borderId="11" xfId="0" applyFont="1" applyBorder="1" applyAlignment="1">
      <alignment horizontal="center" vertical="center"/>
    </xf>
    <xf numFmtId="0" fontId="9" fillId="6" borderId="34" xfId="0" applyNumberFormat="1" applyFont="1" applyFill="1" applyBorder="1" applyAlignment="1">
      <alignment horizontal="center" vertical="center" wrapText="1"/>
    </xf>
    <xf numFmtId="0" fontId="9" fillId="6" borderId="37" xfId="0" applyNumberFormat="1" applyFont="1" applyFill="1" applyBorder="1" applyAlignment="1">
      <alignment horizontal="center" vertical="center" wrapText="1"/>
    </xf>
    <xf numFmtId="0" fontId="5" fillId="4" borderId="38" xfId="1" applyNumberFormat="1" applyFont="1" applyFill="1" applyBorder="1" applyAlignment="1">
      <alignment horizontal="center" vertical="center" wrapText="1"/>
    </xf>
    <xf numFmtId="176" fontId="5" fillId="4" borderId="16" xfId="1" applyNumberFormat="1" applyFont="1" applyFill="1" applyBorder="1" applyAlignment="1">
      <alignment horizontal="center" vertical="center" wrapText="1"/>
    </xf>
    <xf numFmtId="176" fontId="5" fillId="4" borderId="39" xfId="1" applyNumberFormat="1" applyFont="1" applyFill="1" applyBorder="1" applyAlignment="1">
      <alignment horizontal="center" vertical="center" wrapText="1"/>
    </xf>
    <xf numFmtId="0" fontId="9" fillId="6" borderId="31" xfId="0" applyFont="1" applyFill="1" applyBorder="1" applyAlignment="1">
      <alignment horizontal="center" vertical="center" wrapText="1"/>
    </xf>
    <xf numFmtId="0" fontId="9" fillId="6" borderId="40" xfId="0" applyNumberFormat="1" applyFont="1" applyFill="1" applyBorder="1" applyAlignment="1">
      <alignment horizontal="center" vertical="center" wrapText="1"/>
    </xf>
    <xf numFmtId="176" fontId="6" fillId="0" borderId="38" xfId="0" applyNumberFormat="1" applyFont="1" applyFill="1" applyBorder="1" applyAlignment="1">
      <alignment horizontal="center" vertical="center" wrapText="1"/>
    </xf>
    <xf numFmtId="0" fontId="9" fillId="6" borderId="39" xfId="0" applyNumberFormat="1"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40" xfId="0" applyFont="1" applyFill="1" applyBorder="1" applyAlignment="1">
      <alignment horizontal="center" vertical="center" wrapText="1"/>
    </xf>
    <xf numFmtId="0" fontId="9" fillId="6" borderId="42" xfId="0" applyFont="1" applyFill="1" applyBorder="1" applyAlignment="1">
      <alignment horizontal="center" vertical="center" wrapText="1"/>
    </xf>
    <xf numFmtId="0" fontId="7" fillId="6" borderId="43" xfId="0" applyFont="1" applyFill="1" applyBorder="1" applyAlignment="1">
      <alignment horizontal="center" vertical="center" wrapText="1"/>
    </xf>
    <xf numFmtId="0" fontId="9" fillId="0" borderId="41" xfId="0" applyFont="1" applyBorder="1" applyAlignment="1">
      <alignment horizontal="center" vertical="center"/>
    </xf>
    <xf numFmtId="0" fontId="9" fillId="6" borderId="37"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9" fillId="0" borderId="44" xfId="0" applyFont="1" applyBorder="1" applyAlignment="1">
      <alignment horizontal="center" vertical="center"/>
    </xf>
    <xf numFmtId="176" fontId="6" fillId="0" borderId="45" xfId="0" applyNumberFormat="1" applyFont="1" applyFill="1" applyBorder="1" applyAlignment="1">
      <alignment horizontal="center" vertical="center" wrapText="1"/>
    </xf>
    <xf numFmtId="0" fontId="9" fillId="6" borderId="47" xfId="0" applyNumberFormat="1" applyFont="1" applyFill="1" applyBorder="1" applyAlignment="1">
      <alignment horizontal="center" vertical="center" wrapText="1"/>
    </xf>
    <xf numFmtId="0" fontId="9" fillId="6" borderId="43" xfId="0" applyFont="1" applyFill="1" applyBorder="1" applyAlignment="1">
      <alignment horizontal="center" vertical="center" wrapText="1"/>
    </xf>
    <xf numFmtId="0" fontId="9" fillId="6" borderId="48" xfId="0" applyNumberFormat="1" applyFont="1" applyFill="1" applyBorder="1" applyAlignment="1">
      <alignment horizontal="center" vertical="center" wrapText="1"/>
    </xf>
    <xf numFmtId="0" fontId="9" fillId="6" borderId="49" xfId="0" applyFont="1" applyFill="1" applyBorder="1" applyAlignment="1">
      <alignment horizontal="center" vertical="center" wrapText="1"/>
    </xf>
    <xf numFmtId="176" fontId="6" fillId="0" borderId="50" xfId="0" applyNumberFormat="1" applyFont="1" applyFill="1" applyBorder="1" applyAlignment="1">
      <alignment horizontal="center" vertical="center" wrapText="1"/>
    </xf>
    <xf numFmtId="0" fontId="9" fillId="6" borderId="52" xfId="0" applyNumberFormat="1" applyFont="1" applyFill="1" applyBorder="1" applyAlignment="1">
      <alignment horizontal="center" vertical="center" wrapText="1"/>
    </xf>
    <xf numFmtId="0" fontId="9" fillId="6" borderId="36" xfId="0" applyFont="1" applyFill="1" applyBorder="1" applyAlignment="1">
      <alignment horizontal="center" vertical="center" wrapText="1"/>
    </xf>
    <xf numFmtId="0" fontId="9" fillId="6" borderId="53" xfId="0" applyFont="1" applyFill="1" applyBorder="1" applyAlignment="1">
      <alignment horizontal="center" vertical="center" wrapText="1"/>
    </xf>
    <xf numFmtId="176" fontId="6" fillId="0" borderId="16" xfId="0" applyNumberFormat="1" applyFont="1" applyFill="1" applyBorder="1" applyAlignment="1">
      <alignment horizontal="center" vertical="center" wrapText="1"/>
    </xf>
    <xf numFmtId="0" fontId="9" fillId="6" borderId="54" xfId="0" applyFont="1" applyFill="1" applyBorder="1" applyAlignment="1">
      <alignment horizontal="center" vertical="center" wrapText="1"/>
    </xf>
    <xf numFmtId="0" fontId="9" fillId="6" borderId="25" xfId="0" applyFont="1" applyFill="1" applyBorder="1" applyAlignment="1">
      <alignment horizontal="center" vertical="center" wrapText="1"/>
    </xf>
    <xf numFmtId="176" fontId="6" fillId="0" borderId="12" xfId="0" applyNumberFormat="1" applyFont="1" applyFill="1" applyBorder="1" applyAlignment="1">
      <alignment horizontal="center" vertical="center" wrapText="1"/>
    </xf>
    <xf numFmtId="0" fontId="9" fillId="6" borderId="25" xfId="0" applyNumberFormat="1" applyFont="1" applyFill="1" applyBorder="1" applyAlignment="1">
      <alignment horizontal="center" vertical="center" wrapText="1"/>
    </xf>
    <xf numFmtId="0" fontId="9" fillId="6" borderId="26" xfId="0" applyFont="1" applyFill="1" applyBorder="1" applyAlignment="1">
      <alignment horizontal="center" vertical="center" wrapText="1"/>
    </xf>
    <xf numFmtId="0" fontId="9" fillId="6" borderId="55" xfId="0" applyNumberFormat="1" applyFont="1" applyFill="1" applyBorder="1" applyAlignment="1">
      <alignment horizontal="center" vertical="center" wrapText="1"/>
    </xf>
    <xf numFmtId="0" fontId="9" fillId="6" borderId="58" xfId="0" applyNumberFormat="1" applyFont="1" applyFill="1" applyBorder="1" applyAlignment="1">
      <alignment horizontal="center" vertical="center" wrapText="1"/>
    </xf>
    <xf numFmtId="0" fontId="7" fillId="7" borderId="13" xfId="0" applyFont="1" applyFill="1" applyBorder="1" applyAlignment="1">
      <alignment horizontal="left" vertical="center" wrapText="1"/>
    </xf>
    <xf numFmtId="176" fontId="7" fillId="0" borderId="11" xfId="0" applyNumberFormat="1" applyFont="1" applyFill="1" applyBorder="1" applyAlignment="1">
      <alignment horizontal="center" vertical="center" wrapText="1"/>
    </xf>
    <xf numFmtId="0" fontId="7" fillId="6" borderId="54" xfId="0" applyFont="1" applyFill="1" applyBorder="1" applyAlignment="1">
      <alignment horizontal="center" vertical="center" wrapText="1"/>
    </xf>
    <xf numFmtId="0" fontId="7" fillId="6" borderId="49" xfId="0" applyFont="1" applyFill="1" applyBorder="1" applyAlignment="1">
      <alignment horizontal="center" vertical="center" wrapText="1"/>
    </xf>
    <xf numFmtId="0" fontId="9" fillId="6" borderId="60" xfId="0" applyFont="1" applyFill="1" applyBorder="1" applyAlignment="1">
      <alignment horizontal="center" vertical="center" wrapText="1"/>
    </xf>
    <xf numFmtId="0" fontId="7" fillId="6" borderId="53" xfId="0" applyFont="1" applyFill="1" applyBorder="1" applyAlignment="1">
      <alignment horizontal="center" vertical="center" wrapText="1"/>
    </xf>
    <xf numFmtId="0" fontId="9" fillId="0" borderId="60" xfId="0" applyFont="1" applyBorder="1" applyAlignment="1">
      <alignment horizontal="center" vertical="center"/>
    </xf>
    <xf numFmtId="176" fontId="9" fillId="6" borderId="37" xfId="0" applyNumberFormat="1" applyFont="1" applyFill="1" applyBorder="1" applyAlignment="1">
      <alignment horizontal="center" vertical="center" wrapText="1"/>
    </xf>
    <xf numFmtId="176" fontId="9" fillId="6" borderId="40" xfId="0" applyNumberFormat="1" applyFont="1" applyFill="1" applyBorder="1" applyAlignment="1">
      <alignment horizontal="center" vertical="center" wrapText="1"/>
    </xf>
    <xf numFmtId="0" fontId="9" fillId="6" borderId="61" xfId="0" applyNumberFormat="1" applyFont="1" applyFill="1" applyBorder="1" applyAlignment="1">
      <alignment horizontal="center" vertical="center" wrapText="1"/>
    </xf>
    <xf numFmtId="0" fontId="9" fillId="6" borderId="62" xfId="0" applyNumberFormat="1" applyFont="1" applyFill="1" applyBorder="1" applyAlignment="1">
      <alignment horizontal="center" vertical="center" wrapText="1"/>
    </xf>
    <xf numFmtId="0" fontId="9" fillId="6" borderId="63" xfId="0" applyNumberFormat="1" applyFont="1" applyFill="1" applyBorder="1" applyAlignment="1">
      <alignment horizontal="center" vertical="center" wrapText="1"/>
    </xf>
    <xf numFmtId="0" fontId="9" fillId="6" borderId="30" xfId="0" applyNumberFormat="1" applyFont="1" applyFill="1" applyBorder="1" applyAlignment="1">
      <alignment horizontal="center" vertical="center" wrapText="1"/>
    </xf>
    <xf numFmtId="0" fontId="9" fillId="6" borderId="64" xfId="0" applyNumberFormat="1" applyFont="1" applyFill="1" applyBorder="1" applyAlignment="1">
      <alignment horizontal="center" vertical="center" wrapText="1"/>
    </xf>
    <xf numFmtId="0" fontId="9" fillId="6" borderId="65" xfId="0" applyNumberFormat="1" applyFont="1" applyFill="1" applyBorder="1" applyAlignment="1">
      <alignment horizontal="center" vertical="center" wrapText="1"/>
    </xf>
    <xf numFmtId="0" fontId="9" fillId="6" borderId="66" xfId="0" applyNumberFormat="1" applyFont="1" applyFill="1" applyBorder="1" applyAlignment="1">
      <alignment horizontal="center" vertical="center" wrapText="1"/>
    </xf>
    <xf numFmtId="0" fontId="9" fillId="6" borderId="67" xfId="0" applyNumberFormat="1" applyFont="1" applyFill="1" applyBorder="1" applyAlignment="1">
      <alignment horizontal="center" vertical="center" wrapText="1"/>
    </xf>
    <xf numFmtId="176" fontId="5" fillId="2" borderId="5" xfId="1" applyNumberFormat="1" applyFont="1" applyFill="1" applyBorder="1" applyAlignment="1">
      <alignment horizontal="center" vertical="center" wrapText="1"/>
    </xf>
    <xf numFmtId="176" fontId="7" fillId="6" borderId="11" xfId="0" applyNumberFormat="1" applyFont="1" applyFill="1" applyBorder="1" applyAlignment="1">
      <alignment horizontal="center" vertical="center" wrapText="1"/>
    </xf>
    <xf numFmtId="176" fontId="7" fillId="6" borderId="46" xfId="0" applyNumberFormat="1" applyFont="1" applyFill="1" applyBorder="1" applyAlignment="1">
      <alignment horizontal="center" vertical="center" wrapText="1"/>
    </xf>
    <xf numFmtId="176" fontId="7" fillId="6" borderId="20" xfId="0" applyNumberFormat="1" applyFont="1" applyFill="1" applyBorder="1" applyAlignment="1">
      <alignment horizontal="center" vertical="center" wrapText="1"/>
    </xf>
    <xf numFmtId="176" fontId="7" fillId="6" borderId="51" xfId="0" applyNumberFormat="1" applyFont="1" applyFill="1" applyBorder="1" applyAlignment="1">
      <alignment horizontal="center" vertical="center" wrapText="1"/>
    </xf>
    <xf numFmtId="176" fontId="7" fillId="6" borderId="22" xfId="0" applyNumberFormat="1" applyFont="1" applyFill="1" applyBorder="1" applyAlignment="1">
      <alignment horizontal="center" vertical="center" wrapText="1"/>
    </xf>
    <xf numFmtId="176" fontId="7" fillId="6" borderId="21" xfId="0" applyNumberFormat="1" applyFont="1" applyFill="1" applyBorder="1" applyAlignment="1">
      <alignment horizontal="center" vertical="center" wrapText="1"/>
    </xf>
    <xf numFmtId="176" fontId="9" fillId="6" borderId="55" xfId="0" applyNumberFormat="1" applyFont="1" applyFill="1" applyBorder="1" applyAlignment="1">
      <alignment horizontal="center" vertical="center" wrapText="1"/>
    </xf>
    <xf numFmtId="176" fontId="9" fillId="6" borderId="46" xfId="0" applyNumberFormat="1" applyFont="1" applyFill="1" applyBorder="1" applyAlignment="1">
      <alignment horizontal="center" vertical="center" wrapText="1"/>
    </xf>
    <xf numFmtId="176" fontId="9" fillId="6" borderId="20" xfId="0" applyNumberFormat="1" applyFont="1" applyFill="1" applyBorder="1" applyAlignment="1">
      <alignment horizontal="center" vertical="center" wrapText="1"/>
    </xf>
    <xf numFmtId="176" fontId="9" fillId="6" borderId="51" xfId="0" applyNumberFormat="1" applyFont="1" applyFill="1" applyBorder="1" applyAlignment="1">
      <alignment horizontal="center" vertical="center" wrapText="1"/>
    </xf>
    <xf numFmtId="176" fontId="9" fillId="6" borderId="11" xfId="0" applyNumberFormat="1" applyFont="1" applyFill="1" applyBorder="1" applyAlignment="1">
      <alignment horizontal="center" vertical="center" wrapText="1"/>
    </xf>
    <xf numFmtId="176" fontId="7" fillId="6" borderId="53" xfId="0" applyNumberFormat="1" applyFont="1" applyFill="1" applyBorder="1" applyAlignment="1">
      <alignment horizontal="center" vertical="center" wrapText="1"/>
    </xf>
    <xf numFmtId="176" fontId="7" fillId="6" borderId="6" xfId="0" applyNumberFormat="1" applyFont="1" applyFill="1" applyBorder="1" applyAlignment="1">
      <alignment horizontal="center" vertical="center" wrapText="1"/>
    </xf>
    <xf numFmtId="176" fontId="9" fillId="6" borderId="58" xfId="0" applyNumberFormat="1" applyFont="1" applyFill="1" applyBorder="1" applyAlignment="1">
      <alignment horizontal="center" vertical="center" wrapText="1"/>
    </xf>
    <xf numFmtId="176" fontId="9" fillId="6" borderId="25" xfId="0" applyNumberFormat="1" applyFont="1" applyFill="1" applyBorder="1" applyAlignment="1">
      <alignment horizontal="center" vertical="center" wrapText="1"/>
    </xf>
    <xf numFmtId="176" fontId="7" fillId="6" borderId="49" xfId="0" applyNumberFormat="1" applyFont="1" applyFill="1" applyBorder="1" applyAlignment="1">
      <alignment horizontal="center" vertical="center" wrapText="1"/>
    </xf>
    <xf numFmtId="176" fontId="9" fillId="6" borderId="68" xfId="0" applyNumberFormat="1" applyFont="1" applyFill="1" applyBorder="1" applyAlignment="1">
      <alignment horizontal="center" vertical="center" wrapText="1"/>
    </xf>
    <xf numFmtId="0" fontId="9" fillId="5" borderId="15" xfId="0" applyFont="1" applyFill="1" applyBorder="1" applyAlignment="1">
      <alignment horizontal="center" vertical="center" wrapText="1"/>
    </xf>
    <xf numFmtId="0" fontId="12" fillId="0" borderId="11" xfId="0" applyFont="1" applyBorder="1" applyAlignment="1">
      <alignment horizontal="center" vertical="center"/>
    </xf>
    <xf numFmtId="0" fontId="12" fillId="9" borderId="11" xfId="0" applyFont="1" applyFill="1" applyBorder="1" applyAlignment="1">
      <alignment horizontal="center" vertical="center" wrapText="1"/>
    </xf>
    <xf numFmtId="0" fontId="12" fillId="9" borderId="11" xfId="0" applyFont="1" applyFill="1" applyBorder="1" applyAlignment="1">
      <alignment horizontal="center" vertical="center"/>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12"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13"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6" xfId="1" applyNumberFormat="1" applyFont="1" applyFill="1" applyBorder="1" applyAlignment="1">
      <alignment horizontal="center" vertical="center" wrapText="1"/>
    </xf>
    <xf numFmtId="0" fontId="6" fillId="0" borderId="10" xfId="1" applyNumberFormat="1" applyFont="1" applyFill="1" applyBorder="1" applyAlignment="1">
      <alignment horizontal="left" vertical="center" wrapText="1"/>
    </xf>
    <xf numFmtId="0" fontId="6" fillId="0" borderId="14" xfId="1" applyNumberFormat="1" applyFont="1" applyFill="1" applyBorder="1" applyAlignment="1">
      <alignment horizontal="left" vertical="center" wrapText="1"/>
    </xf>
    <xf numFmtId="0" fontId="11" fillId="9" borderId="11" xfId="0" applyFont="1" applyFill="1" applyBorder="1" applyAlignment="1">
      <alignment horizontal="center" vertical="center" wrapText="1"/>
    </xf>
    <xf numFmtId="0" fontId="11" fillId="9" borderId="11" xfId="0" applyFont="1" applyFill="1" applyBorder="1" applyAlignment="1">
      <alignment horizontal="center" vertical="center"/>
    </xf>
    <xf numFmtId="0" fontId="12" fillId="9" borderId="7" xfId="0" applyFont="1" applyFill="1" applyBorder="1" applyAlignment="1">
      <alignment horizontal="center" vertical="center" wrapText="1"/>
    </xf>
    <xf numFmtId="0" fontId="12" fillId="9" borderId="14" xfId="0" applyFont="1" applyFill="1" applyBorder="1" applyAlignment="1">
      <alignment horizontal="center" vertical="center"/>
    </xf>
    <xf numFmtId="0" fontId="12" fillId="9" borderId="32" xfId="0" applyFont="1" applyFill="1" applyBorder="1" applyAlignment="1">
      <alignment horizontal="center" vertical="center"/>
    </xf>
    <xf numFmtId="0" fontId="9" fillId="6" borderId="24" xfId="0" applyFont="1" applyFill="1" applyBorder="1" applyAlignment="1">
      <alignment horizontal="left" vertical="center" wrapText="1"/>
    </xf>
    <xf numFmtId="0" fontId="9" fillId="6" borderId="25" xfId="0" applyFont="1" applyFill="1" applyBorder="1" applyAlignment="1">
      <alignment horizontal="left" vertical="center" wrapText="1"/>
    </xf>
    <xf numFmtId="0" fontId="9" fillId="6" borderId="26" xfId="0" applyFont="1" applyFill="1" applyBorder="1" applyAlignment="1">
      <alignment horizontal="left" vertical="center" wrapText="1"/>
    </xf>
    <xf numFmtId="0" fontId="9" fillId="6" borderId="36" xfId="0" applyFont="1" applyFill="1" applyBorder="1" applyAlignment="1">
      <alignment horizontal="left" vertical="center" wrapText="1"/>
    </xf>
    <xf numFmtId="0" fontId="9" fillId="6" borderId="15" xfId="0" applyFont="1" applyFill="1" applyBorder="1" applyAlignment="1">
      <alignment vertical="center" wrapText="1"/>
    </xf>
    <xf numFmtId="0" fontId="9" fillId="6" borderId="15" xfId="0" applyFont="1" applyFill="1" applyBorder="1" applyAlignment="1">
      <alignment horizontal="left" vertical="center" wrapText="1"/>
    </xf>
    <xf numFmtId="0" fontId="9" fillId="6" borderId="8" xfId="0" applyFont="1" applyFill="1" applyBorder="1" applyAlignment="1">
      <alignment horizontal="left" vertical="center" wrapText="1"/>
    </xf>
    <xf numFmtId="0" fontId="9" fillId="6" borderId="56" xfId="0" applyFont="1" applyFill="1" applyBorder="1" applyAlignment="1">
      <alignment horizontal="left" vertical="center" wrapText="1"/>
    </xf>
    <xf numFmtId="0" fontId="9" fillId="6" borderId="57" xfId="0" applyFont="1" applyFill="1" applyBorder="1" applyAlignment="1">
      <alignment horizontal="left" vertical="center" wrapText="1"/>
    </xf>
    <xf numFmtId="0" fontId="9" fillId="6" borderId="59" xfId="0" applyFont="1" applyFill="1" applyBorder="1" applyAlignment="1">
      <alignment horizontal="left" vertical="center" wrapText="1"/>
    </xf>
    <xf numFmtId="0" fontId="9" fillId="5" borderId="27" xfId="0" applyFont="1" applyFill="1" applyBorder="1" applyAlignment="1">
      <alignment horizontal="center" vertical="center" wrapText="1"/>
    </xf>
    <xf numFmtId="0" fontId="9" fillId="5" borderId="28" xfId="0" applyFont="1" applyFill="1" applyBorder="1" applyAlignment="1">
      <alignment horizontal="center" vertical="center" wrapText="1"/>
    </xf>
    <xf numFmtId="0" fontId="12" fillId="0" borderId="4" xfId="0" applyFont="1" applyBorder="1" applyAlignment="1">
      <alignment horizontal="center" vertical="center"/>
    </xf>
    <xf numFmtId="0" fontId="12" fillId="0" borderId="6" xfId="0" applyFont="1" applyBorder="1" applyAlignment="1">
      <alignment horizontal="center" vertical="center"/>
    </xf>
    <xf numFmtId="0" fontId="11" fillId="8" borderId="11" xfId="0" applyFont="1" applyFill="1" applyBorder="1" applyAlignment="1">
      <alignment horizontal="center" vertical="center"/>
    </xf>
    <xf numFmtId="0" fontId="7" fillId="6" borderId="29" xfId="0" applyFont="1" applyFill="1" applyBorder="1" applyAlignment="1">
      <alignment horizontal="left" vertical="center" wrapText="1"/>
    </xf>
    <xf numFmtId="0" fontId="7" fillId="6" borderId="30" xfId="0" applyFont="1" applyFill="1" applyBorder="1" applyAlignment="1">
      <alignment horizontal="left" vertical="center" wrapText="1"/>
    </xf>
    <xf numFmtId="0" fontId="7" fillId="6" borderId="31" xfId="0" applyFont="1" applyFill="1" applyBorder="1" applyAlignment="1">
      <alignment horizontal="left" vertical="center" wrapText="1"/>
    </xf>
    <xf numFmtId="0" fontId="9" fillId="6" borderId="29" xfId="0" applyFont="1" applyFill="1" applyBorder="1" applyAlignment="1">
      <alignment horizontal="left" vertical="center" wrapText="1"/>
    </xf>
    <xf numFmtId="0" fontId="9" fillId="6" borderId="30" xfId="0" applyFont="1" applyFill="1" applyBorder="1" applyAlignment="1">
      <alignment horizontal="left" vertical="center" wrapText="1"/>
    </xf>
    <xf numFmtId="0" fontId="9" fillId="6" borderId="31" xfId="0" applyFont="1" applyFill="1" applyBorder="1" applyAlignment="1">
      <alignment horizontal="left" vertical="center" wrapText="1"/>
    </xf>
    <xf numFmtId="0" fontId="12" fillId="8" borderId="33" xfId="0" applyFont="1" applyFill="1" applyBorder="1" applyAlignment="1">
      <alignment horizontal="center" vertical="center" wrapText="1"/>
    </xf>
    <xf numFmtId="0" fontId="12" fillId="8" borderId="34" xfId="0" applyFont="1" applyFill="1" applyBorder="1" applyAlignment="1">
      <alignment horizontal="center" vertical="center"/>
    </xf>
    <xf numFmtId="0" fontId="12" fillId="8" borderId="35" xfId="0" applyFont="1" applyFill="1" applyBorder="1" applyAlignment="1">
      <alignment horizontal="center" vertical="center"/>
    </xf>
    <xf numFmtId="0" fontId="9" fillId="6" borderId="36" xfId="0" applyFont="1" applyFill="1" applyBorder="1" applyAlignment="1">
      <alignment vertical="center" wrapText="1"/>
    </xf>
    <xf numFmtId="0" fontId="9" fillId="6" borderId="10" xfId="0" applyFont="1" applyFill="1" applyBorder="1" applyAlignment="1">
      <alignment horizontal="left" vertical="center" wrapText="1"/>
    </xf>
    <xf numFmtId="0" fontId="9" fillId="6" borderId="14" xfId="0" applyFont="1" applyFill="1" applyBorder="1" applyAlignment="1">
      <alignment horizontal="left" vertical="center" wrapText="1"/>
    </xf>
    <xf numFmtId="176" fontId="7" fillId="6" borderId="69" xfId="0" applyNumberFormat="1" applyFont="1" applyFill="1" applyBorder="1" applyAlignment="1">
      <alignment horizontal="center"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121228</xdr:colOff>
      <xdr:row>0</xdr:row>
      <xdr:rowOff>69274</xdr:rowOff>
    </xdr:from>
    <xdr:to>
      <xdr:col>7</xdr:col>
      <xdr:colOff>5969506</xdr:colOff>
      <xdr:row>1</xdr:row>
      <xdr:rowOff>469801</xdr:rowOff>
    </xdr:to>
    <xdr:pic>
      <xdr:nvPicPr>
        <xdr:cNvPr id="3" name="Picture 1">
          <a:extLst>
            <a:ext uri="{FF2B5EF4-FFF2-40B4-BE49-F238E27FC236}">
              <a16:creationId xmlns:a16="http://schemas.microsoft.com/office/drawing/2014/main" id="{0F5147A6-A7AD-466A-B183-32727B688EA6}"/>
            </a:ext>
          </a:extLst>
        </xdr:cNvPr>
        <xdr:cNvPicPr>
          <a:picLocks noChangeAspect="1"/>
        </xdr:cNvPicPr>
      </xdr:nvPicPr>
      <xdr:blipFill>
        <a:blip xmlns:r="http://schemas.openxmlformats.org/officeDocument/2006/relationships" r:embed="rId1">
          <a:extLst/>
        </a:blip>
        <a:stretch>
          <a:fillRect/>
        </a:stretch>
      </xdr:blipFill>
      <xdr:spPr>
        <a:xfrm>
          <a:off x="11862955" y="69274"/>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427"/>
  <sheetViews>
    <sheetView showGridLines="0" tabSelected="1" zoomScale="85" zoomScaleNormal="85" zoomScaleSheetLayoutView="40" workbookViewId="0">
      <selection sqref="A1:D2"/>
    </sheetView>
  </sheetViews>
  <sheetFormatPr defaultColWidth="8.625" defaultRowHeight="39.75" customHeight="1" x14ac:dyDescent="0.3"/>
  <cols>
    <col min="1" max="1" width="9.5" style="8" customWidth="1"/>
    <col min="2" max="2" width="11.875" style="9" customWidth="1"/>
    <col min="3" max="3" width="44.75" style="9" customWidth="1"/>
    <col min="4" max="4" width="41" style="9" customWidth="1"/>
    <col min="5" max="5" width="15.625" style="9" customWidth="1"/>
    <col min="6" max="7" width="15.625" style="10" customWidth="1"/>
    <col min="8" max="8" width="80.75" style="11"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97" t="s">
        <v>238</v>
      </c>
      <c r="B1" s="98"/>
      <c r="C1" s="98"/>
      <c r="D1" s="99"/>
      <c r="E1" s="103" t="s">
        <v>5</v>
      </c>
      <c r="F1" s="75" t="s">
        <v>6</v>
      </c>
      <c r="G1" s="3">
        <v>0</v>
      </c>
      <c r="H1" s="105"/>
    </row>
    <row r="2" spans="1:8" s="1" customFormat="1" ht="39.75" customHeight="1" thickBot="1" x14ac:dyDescent="0.35">
      <c r="A2" s="100"/>
      <c r="B2" s="101"/>
      <c r="C2" s="101"/>
      <c r="D2" s="102"/>
      <c r="E2" s="104"/>
      <c r="F2" s="75" t="s">
        <v>7</v>
      </c>
      <c r="G2" s="3">
        <v>0</v>
      </c>
      <c r="H2" s="106"/>
    </row>
    <row r="3" spans="1:8" s="12" customFormat="1" ht="39.75" customHeight="1" thickBot="1" x14ac:dyDescent="0.35">
      <c r="A3" s="4" t="s">
        <v>0</v>
      </c>
      <c r="B3" s="5" t="s">
        <v>1</v>
      </c>
      <c r="C3" s="6" t="s">
        <v>2</v>
      </c>
      <c r="D3" s="7" t="s">
        <v>4</v>
      </c>
      <c r="E3" s="26" t="s">
        <v>24</v>
      </c>
      <c r="F3" s="27" t="s">
        <v>25</v>
      </c>
      <c r="G3" s="28" t="s">
        <v>8</v>
      </c>
      <c r="H3" s="14" t="s">
        <v>3</v>
      </c>
    </row>
    <row r="4" spans="1:8" s="12" customFormat="1" ht="39.75" customHeight="1" thickBot="1" x14ac:dyDescent="0.35">
      <c r="A4" s="93" t="s">
        <v>75</v>
      </c>
      <c r="B4" s="94" t="s">
        <v>9</v>
      </c>
      <c r="C4" s="109" t="s">
        <v>187</v>
      </c>
      <c r="D4" s="33" t="s">
        <v>48</v>
      </c>
      <c r="E4" s="17">
        <f>F4*0.65</f>
        <v>26</v>
      </c>
      <c r="F4" s="21">
        <v>40</v>
      </c>
      <c r="G4" s="25">
        <f>$G$1*E4+$G$2*F4</f>
        <v>0</v>
      </c>
      <c r="H4" s="112" t="s">
        <v>96</v>
      </c>
    </row>
    <row r="5" spans="1:8" s="12" customFormat="1" ht="39.75" customHeight="1" thickBot="1" x14ac:dyDescent="0.35">
      <c r="A5" s="93" t="s">
        <v>10</v>
      </c>
      <c r="B5" s="94" t="s">
        <v>10</v>
      </c>
      <c r="C5" s="110" t="s">
        <v>10</v>
      </c>
      <c r="D5" s="34" t="s">
        <v>60</v>
      </c>
      <c r="E5" s="16">
        <f t="shared" ref="E5:E68" si="0">F5*0.65</f>
        <v>3.25</v>
      </c>
      <c r="F5" s="21">
        <v>5</v>
      </c>
      <c r="G5" s="24">
        <f t="shared" ref="G5:G68" si="1">$G$1*E5+$G$2*F5</f>
        <v>0</v>
      </c>
      <c r="H5" s="113" t="s">
        <v>10</v>
      </c>
    </row>
    <row r="6" spans="1:8" s="12" customFormat="1" ht="39.75" customHeight="1" thickBot="1" x14ac:dyDescent="0.35">
      <c r="A6" s="93" t="s">
        <v>10</v>
      </c>
      <c r="B6" s="94" t="s">
        <v>10</v>
      </c>
      <c r="C6" s="110" t="s">
        <v>10</v>
      </c>
      <c r="D6" s="20" t="s">
        <v>141</v>
      </c>
      <c r="E6" s="16">
        <f t="shared" si="0"/>
        <v>3.25</v>
      </c>
      <c r="F6" s="21">
        <v>5</v>
      </c>
      <c r="G6" s="24">
        <f t="shared" si="1"/>
        <v>0</v>
      </c>
      <c r="H6" s="113" t="s">
        <v>10</v>
      </c>
    </row>
    <row r="7" spans="1:8" s="12" customFormat="1" ht="39.75" customHeight="1" thickBot="1" x14ac:dyDescent="0.35">
      <c r="A7" s="93" t="s">
        <v>10</v>
      </c>
      <c r="B7" s="94" t="s">
        <v>10</v>
      </c>
      <c r="C7" s="111" t="s">
        <v>10</v>
      </c>
      <c r="D7" s="34" t="s">
        <v>108</v>
      </c>
      <c r="E7" s="15">
        <f t="shared" si="0"/>
        <v>3.25</v>
      </c>
      <c r="F7" s="21">
        <v>5</v>
      </c>
      <c r="G7" s="30">
        <f t="shared" si="1"/>
        <v>0</v>
      </c>
      <c r="H7" s="114" t="s">
        <v>10</v>
      </c>
    </row>
    <row r="8" spans="1:8" s="12" customFormat="1" ht="39.75" customHeight="1" thickBot="1" x14ac:dyDescent="0.35">
      <c r="A8" s="93"/>
      <c r="B8" s="94"/>
      <c r="C8" s="19" t="s">
        <v>182</v>
      </c>
      <c r="D8" s="39" t="s">
        <v>183</v>
      </c>
      <c r="E8" s="31">
        <f t="shared" si="0"/>
        <v>32.5</v>
      </c>
      <c r="F8" s="76">
        <v>50</v>
      </c>
      <c r="G8" s="32">
        <f t="shared" si="1"/>
        <v>0</v>
      </c>
      <c r="H8" s="29"/>
    </row>
    <row r="9" spans="1:8" s="12" customFormat="1" ht="39.75" customHeight="1" thickBot="1" x14ac:dyDescent="0.35">
      <c r="A9" s="93" t="s">
        <v>10</v>
      </c>
      <c r="B9" s="94" t="s">
        <v>10</v>
      </c>
      <c r="C9" s="94" t="s">
        <v>121</v>
      </c>
      <c r="D9" s="38" t="s">
        <v>61</v>
      </c>
      <c r="E9" s="17">
        <f t="shared" si="0"/>
        <v>22.75</v>
      </c>
      <c r="F9" s="21">
        <v>35</v>
      </c>
      <c r="G9" s="25">
        <f t="shared" si="1"/>
        <v>0</v>
      </c>
      <c r="H9" s="112" t="s">
        <v>208</v>
      </c>
    </row>
    <row r="10" spans="1:8" s="12" customFormat="1" ht="39.75" customHeight="1" thickBot="1" x14ac:dyDescent="0.35">
      <c r="A10" s="93" t="s">
        <v>10</v>
      </c>
      <c r="B10" s="94" t="s">
        <v>10</v>
      </c>
      <c r="C10" s="94" t="s">
        <v>10</v>
      </c>
      <c r="D10" s="20" t="s">
        <v>34</v>
      </c>
      <c r="E10" s="16">
        <f t="shared" si="0"/>
        <v>2.6</v>
      </c>
      <c r="F10" s="21">
        <v>4</v>
      </c>
      <c r="G10" s="24">
        <f t="shared" si="1"/>
        <v>0</v>
      </c>
      <c r="H10" s="113"/>
    </row>
    <row r="11" spans="1:8" s="12" customFormat="1" ht="39.75" customHeight="1" thickBot="1" x14ac:dyDescent="0.35">
      <c r="A11" s="93" t="s">
        <v>10</v>
      </c>
      <c r="B11" s="94" t="s">
        <v>10</v>
      </c>
      <c r="C11" s="94" t="s">
        <v>10</v>
      </c>
      <c r="D11" s="20" t="s">
        <v>38</v>
      </c>
      <c r="E11" s="16">
        <f t="shared" si="0"/>
        <v>1.3</v>
      </c>
      <c r="F11" s="21">
        <v>2</v>
      </c>
      <c r="G11" s="24">
        <f t="shared" si="1"/>
        <v>0</v>
      </c>
      <c r="H11" s="113"/>
    </row>
    <row r="12" spans="1:8" s="12" customFormat="1" ht="39.75" customHeight="1" thickBot="1" x14ac:dyDescent="0.35">
      <c r="A12" s="93" t="s">
        <v>10</v>
      </c>
      <c r="B12" s="94" t="s">
        <v>10</v>
      </c>
      <c r="C12" s="94" t="s">
        <v>10</v>
      </c>
      <c r="D12" s="20" t="s">
        <v>41</v>
      </c>
      <c r="E12" s="16">
        <f t="shared" si="0"/>
        <v>1.3</v>
      </c>
      <c r="F12" s="21">
        <v>2</v>
      </c>
      <c r="G12" s="24">
        <f t="shared" si="1"/>
        <v>0</v>
      </c>
      <c r="H12" s="113"/>
    </row>
    <row r="13" spans="1:8" s="12" customFormat="1" ht="39.75" customHeight="1" thickBot="1" x14ac:dyDescent="0.35">
      <c r="A13" s="93" t="s">
        <v>10</v>
      </c>
      <c r="B13" s="94" t="s">
        <v>10</v>
      </c>
      <c r="C13" s="94" t="s">
        <v>10</v>
      </c>
      <c r="D13" s="20" t="s">
        <v>31</v>
      </c>
      <c r="E13" s="16">
        <f t="shared" si="0"/>
        <v>0.65</v>
      </c>
      <c r="F13" s="21">
        <v>1</v>
      </c>
      <c r="G13" s="24">
        <f t="shared" si="1"/>
        <v>0</v>
      </c>
      <c r="H13" s="114"/>
    </row>
    <row r="14" spans="1:8" s="12" customFormat="1" ht="39.75" customHeight="1" thickBot="1" x14ac:dyDescent="0.35">
      <c r="A14" s="93" t="s">
        <v>10</v>
      </c>
      <c r="B14" s="94" t="s">
        <v>10</v>
      </c>
      <c r="C14" s="94" t="s">
        <v>10</v>
      </c>
      <c r="D14" s="34" t="s">
        <v>13</v>
      </c>
      <c r="E14" s="15">
        <f t="shared" si="0"/>
        <v>6.5000000000000002E-2</v>
      </c>
      <c r="F14" s="21">
        <v>0.1</v>
      </c>
      <c r="G14" s="30">
        <f t="shared" si="1"/>
        <v>0</v>
      </c>
      <c r="H14" s="18" t="s">
        <v>140</v>
      </c>
    </row>
    <row r="15" spans="1:8" s="12" customFormat="1" ht="39.75" customHeight="1" thickBot="1" x14ac:dyDescent="0.35">
      <c r="A15" s="93" t="s">
        <v>10</v>
      </c>
      <c r="B15" s="94" t="s">
        <v>10</v>
      </c>
      <c r="C15" s="94" t="s">
        <v>170</v>
      </c>
      <c r="D15" s="40" t="s">
        <v>157</v>
      </c>
      <c r="E15" s="41">
        <f t="shared" si="0"/>
        <v>29.25</v>
      </c>
      <c r="F15" s="77">
        <v>45</v>
      </c>
      <c r="G15" s="42">
        <f t="shared" si="1"/>
        <v>0</v>
      </c>
      <c r="H15" s="115" t="s">
        <v>209</v>
      </c>
    </row>
    <row r="16" spans="1:8" s="12" customFormat="1" ht="39.75" customHeight="1" thickBot="1" x14ac:dyDescent="0.35">
      <c r="A16" s="93" t="s">
        <v>10</v>
      </c>
      <c r="B16" s="94" t="s">
        <v>10</v>
      </c>
      <c r="C16" s="94" t="s">
        <v>10</v>
      </c>
      <c r="D16" s="43" t="s">
        <v>54</v>
      </c>
      <c r="E16" s="16">
        <f t="shared" si="0"/>
        <v>3.9000000000000004</v>
      </c>
      <c r="F16" s="78">
        <v>6</v>
      </c>
      <c r="G16" s="44">
        <f t="shared" si="1"/>
        <v>0</v>
      </c>
      <c r="H16" s="115" t="s">
        <v>10</v>
      </c>
    </row>
    <row r="17" spans="1:8" s="12" customFormat="1" ht="39.75" customHeight="1" thickBot="1" x14ac:dyDescent="0.35">
      <c r="A17" s="93" t="s">
        <v>10</v>
      </c>
      <c r="B17" s="94" t="s">
        <v>10</v>
      </c>
      <c r="C17" s="94" t="s">
        <v>10</v>
      </c>
      <c r="D17" s="43" t="s">
        <v>33</v>
      </c>
      <c r="E17" s="16">
        <f t="shared" si="0"/>
        <v>3.9000000000000004</v>
      </c>
      <c r="F17" s="78">
        <v>6</v>
      </c>
      <c r="G17" s="44">
        <f t="shared" si="1"/>
        <v>0</v>
      </c>
      <c r="H17" s="115" t="s">
        <v>10</v>
      </c>
    </row>
    <row r="18" spans="1:8" s="12" customFormat="1" ht="39.75" customHeight="1" thickBot="1" x14ac:dyDescent="0.35">
      <c r="A18" s="93" t="s">
        <v>10</v>
      </c>
      <c r="B18" s="94" t="s">
        <v>10</v>
      </c>
      <c r="C18" s="94" t="s">
        <v>10</v>
      </c>
      <c r="D18" s="43" t="s">
        <v>40</v>
      </c>
      <c r="E18" s="16">
        <f t="shared" si="0"/>
        <v>3.9000000000000004</v>
      </c>
      <c r="F18" s="78">
        <v>6</v>
      </c>
      <c r="G18" s="44">
        <f t="shared" si="1"/>
        <v>0</v>
      </c>
      <c r="H18" s="115" t="s">
        <v>10</v>
      </c>
    </row>
    <row r="19" spans="1:8" s="12" customFormat="1" ht="39.75" customHeight="1" thickBot="1" x14ac:dyDescent="0.35">
      <c r="A19" s="93" t="s">
        <v>10</v>
      </c>
      <c r="B19" s="94" t="s">
        <v>10</v>
      </c>
      <c r="C19" s="94" t="s">
        <v>10</v>
      </c>
      <c r="D19" s="43" t="s">
        <v>27</v>
      </c>
      <c r="E19" s="16">
        <f t="shared" si="0"/>
        <v>3.25</v>
      </c>
      <c r="F19" s="78">
        <v>5</v>
      </c>
      <c r="G19" s="44">
        <f t="shared" si="1"/>
        <v>0</v>
      </c>
      <c r="H19" s="115" t="s">
        <v>10</v>
      </c>
    </row>
    <row r="20" spans="1:8" s="12" customFormat="1" ht="39.75" customHeight="1" thickBot="1" x14ac:dyDescent="0.35">
      <c r="A20" s="93" t="s">
        <v>10</v>
      </c>
      <c r="B20" s="94" t="s">
        <v>10</v>
      </c>
      <c r="C20" s="94" t="s">
        <v>10</v>
      </c>
      <c r="D20" s="43" t="s">
        <v>20</v>
      </c>
      <c r="E20" s="16">
        <f t="shared" si="0"/>
        <v>1.625</v>
      </c>
      <c r="F20" s="78">
        <v>2.5</v>
      </c>
      <c r="G20" s="44">
        <f t="shared" si="1"/>
        <v>0</v>
      </c>
      <c r="H20" s="115" t="s">
        <v>10</v>
      </c>
    </row>
    <row r="21" spans="1:8" s="12" customFormat="1" ht="39.75" customHeight="1" thickBot="1" x14ac:dyDescent="0.35">
      <c r="A21" s="93" t="s">
        <v>10</v>
      </c>
      <c r="B21" s="94" t="s">
        <v>10</v>
      </c>
      <c r="C21" s="94" t="s">
        <v>10</v>
      </c>
      <c r="D21" s="43" t="s">
        <v>12</v>
      </c>
      <c r="E21" s="16">
        <f t="shared" si="0"/>
        <v>1.3</v>
      </c>
      <c r="F21" s="78">
        <v>2</v>
      </c>
      <c r="G21" s="44">
        <f t="shared" si="1"/>
        <v>0</v>
      </c>
      <c r="H21" s="115" t="s">
        <v>10</v>
      </c>
    </row>
    <row r="22" spans="1:8" s="12" customFormat="1" ht="39.75" customHeight="1" thickBot="1" x14ac:dyDescent="0.35">
      <c r="A22" s="93" t="s">
        <v>10</v>
      </c>
      <c r="B22" s="94" t="s">
        <v>10</v>
      </c>
      <c r="C22" s="94" t="s">
        <v>10</v>
      </c>
      <c r="D22" s="43" t="s">
        <v>31</v>
      </c>
      <c r="E22" s="16">
        <f t="shared" si="0"/>
        <v>0.65</v>
      </c>
      <c r="F22" s="78">
        <v>1</v>
      </c>
      <c r="G22" s="44">
        <f t="shared" si="1"/>
        <v>0</v>
      </c>
      <c r="H22" s="115" t="s">
        <v>10</v>
      </c>
    </row>
    <row r="23" spans="1:8" s="12" customFormat="1" ht="39.75" customHeight="1" thickBot="1" x14ac:dyDescent="0.35">
      <c r="A23" s="93" t="s">
        <v>10</v>
      </c>
      <c r="B23" s="94" t="s">
        <v>10</v>
      </c>
      <c r="C23" s="94" t="s">
        <v>10</v>
      </c>
      <c r="D23" s="45" t="s">
        <v>55</v>
      </c>
      <c r="E23" s="46">
        <f t="shared" si="0"/>
        <v>0.65</v>
      </c>
      <c r="F23" s="79">
        <v>1</v>
      </c>
      <c r="G23" s="47">
        <f t="shared" si="1"/>
        <v>0</v>
      </c>
      <c r="H23" s="115" t="s">
        <v>10</v>
      </c>
    </row>
    <row r="24" spans="1:8" s="12" customFormat="1" ht="39.75" customHeight="1" thickBot="1" x14ac:dyDescent="0.35">
      <c r="A24" s="93" t="s">
        <v>10</v>
      </c>
      <c r="B24" s="94" t="s">
        <v>10</v>
      </c>
      <c r="C24" s="94" t="s">
        <v>171</v>
      </c>
      <c r="D24" s="38" t="s">
        <v>142</v>
      </c>
      <c r="E24" s="17">
        <f t="shared" si="0"/>
        <v>22.75</v>
      </c>
      <c r="F24" s="80">
        <v>35</v>
      </c>
      <c r="G24" s="25">
        <f t="shared" si="1"/>
        <v>0</v>
      </c>
      <c r="H24" s="116" t="s">
        <v>97</v>
      </c>
    </row>
    <row r="25" spans="1:8" s="12" customFormat="1" ht="39.75" customHeight="1" thickBot="1" x14ac:dyDescent="0.35">
      <c r="A25" s="93" t="s">
        <v>10</v>
      </c>
      <c r="B25" s="94" t="s">
        <v>10</v>
      </c>
      <c r="C25" s="94" t="s">
        <v>10</v>
      </c>
      <c r="D25" s="20" t="s">
        <v>12</v>
      </c>
      <c r="E25" s="16">
        <f t="shared" si="0"/>
        <v>1.9500000000000002</v>
      </c>
      <c r="F25" s="78">
        <v>3</v>
      </c>
      <c r="G25" s="24">
        <f t="shared" si="1"/>
        <v>0</v>
      </c>
      <c r="H25" s="116" t="s">
        <v>10</v>
      </c>
    </row>
    <row r="26" spans="1:8" s="12" customFormat="1" ht="39.75" customHeight="1" thickBot="1" x14ac:dyDescent="0.35">
      <c r="A26" s="93" t="s">
        <v>10</v>
      </c>
      <c r="B26" s="94" t="s">
        <v>10</v>
      </c>
      <c r="C26" s="94" t="s">
        <v>10</v>
      </c>
      <c r="D26" s="20" t="s">
        <v>27</v>
      </c>
      <c r="E26" s="16">
        <f t="shared" si="0"/>
        <v>0.65</v>
      </c>
      <c r="F26" s="78">
        <v>1</v>
      </c>
      <c r="G26" s="24">
        <f t="shared" si="1"/>
        <v>0</v>
      </c>
      <c r="H26" s="116" t="s">
        <v>10</v>
      </c>
    </row>
    <row r="27" spans="1:8" s="12" customFormat="1" ht="39.75" customHeight="1" thickBot="1" x14ac:dyDescent="0.35">
      <c r="A27" s="93" t="s">
        <v>10</v>
      </c>
      <c r="B27" s="94" t="s">
        <v>10</v>
      </c>
      <c r="C27" s="94" t="s">
        <v>10</v>
      </c>
      <c r="D27" s="20" t="s">
        <v>31</v>
      </c>
      <c r="E27" s="16">
        <f t="shared" si="0"/>
        <v>0.65</v>
      </c>
      <c r="F27" s="78">
        <v>1</v>
      </c>
      <c r="G27" s="24">
        <f t="shared" si="1"/>
        <v>0</v>
      </c>
      <c r="H27" s="116" t="s">
        <v>10</v>
      </c>
    </row>
    <row r="28" spans="1:8" s="12" customFormat="1" ht="39.75" customHeight="1" thickBot="1" x14ac:dyDescent="0.35">
      <c r="A28" s="93" t="s">
        <v>10</v>
      </c>
      <c r="B28" s="94" t="s">
        <v>10</v>
      </c>
      <c r="C28" s="94" t="s">
        <v>10</v>
      </c>
      <c r="D28" s="34" t="s">
        <v>35</v>
      </c>
      <c r="E28" s="15">
        <f t="shared" si="0"/>
        <v>0.65</v>
      </c>
      <c r="F28" s="81">
        <v>1</v>
      </c>
      <c r="G28" s="30">
        <f t="shared" si="1"/>
        <v>0</v>
      </c>
      <c r="H28" s="116" t="s">
        <v>10</v>
      </c>
    </row>
    <row r="29" spans="1:8" s="12" customFormat="1" ht="39.75" customHeight="1" thickBot="1" x14ac:dyDescent="0.35">
      <c r="A29" s="93" t="s">
        <v>10</v>
      </c>
      <c r="B29" s="94" t="s">
        <v>10</v>
      </c>
      <c r="C29" s="23" t="s">
        <v>17</v>
      </c>
      <c r="D29" s="49" t="s">
        <v>42</v>
      </c>
      <c r="E29" s="50">
        <f t="shared" si="0"/>
        <v>13</v>
      </c>
      <c r="F29" s="76">
        <v>20</v>
      </c>
      <c r="G29" s="32">
        <f t="shared" si="1"/>
        <v>0</v>
      </c>
      <c r="H29" s="48"/>
    </row>
    <row r="30" spans="1:8" s="12" customFormat="1" ht="39.75" customHeight="1" thickBot="1" x14ac:dyDescent="0.35">
      <c r="A30" s="93" t="s">
        <v>76</v>
      </c>
      <c r="B30" s="94" t="s">
        <v>9</v>
      </c>
      <c r="C30" s="94" t="s">
        <v>172</v>
      </c>
      <c r="D30" s="38" t="s">
        <v>48</v>
      </c>
      <c r="E30" s="17">
        <f t="shared" si="0"/>
        <v>32.5</v>
      </c>
      <c r="F30" s="80">
        <v>50</v>
      </c>
      <c r="G30" s="25">
        <f t="shared" si="1"/>
        <v>0</v>
      </c>
      <c r="H30" s="117" t="s">
        <v>250</v>
      </c>
    </row>
    <row r="31" spans="1:8" s="12" customFormat="1" ht="39.75" customHeight="1" thickBot="1" x14ac:dyDescent="0.35">
      <c r="A31" s="93" t="s">
        <v>10</v>
      </c>
      <c r="B31" s="94" t="s">
        <v>10</v>
      </c>
      <c r="C31" s="94" t="s">
        <v>10</v>
      </c>
      <c r="D31" s="35" t="s">
        <v>158</v>
      </c>
      <c r="E31" s="16">
        <f t="shared" si="0"/>
        <v>19.5</v>
      </c>
      <c r="F31" s="78">
        <v>30</v>
      </c>
      <c r="G31" s="24">
        <f t="shared" si="1"/>
        <v>0</v>
      </c>
      <c r="H31" s="117" t="s">
        <v>10</v>
      </c>
    </row>
    <row r="32" spans="1:8" s="12" customFormat="1" ht="39.75" customHeight="1" thickBot="1" x14ac:dyDescent="0.35">
      <c r="A32" s="93" t="s">
        <v>10</v>
      </c>
      <c r="B32" s="94" t="s">
        <v>10</v>
      </c>
      <c r="C32" s="94" t="s">
        <v>10</v>
      </c>
      <c r="D32" s="20" t="s">
        <v>143</v>
      </c>
      <c r="E32" s="16">
        <f t="shared" si="0"/>
        <v>6.5</v>
      </c>
      <c r="F32" s="78">
        <v>10</v>
      </c>
      <c r="G32" s="24">
        <f t="shared" si="1"/>
        <v>0</v>
      </c>
      <c r="H32" s="117" t="s">
        <v>10</v>
      </c>
    </row>
    <row r="33" spans="1:8" s="12" customFormat="1" ht="39.75" customHeight="1" thickBot="1" x14ac:dyDescent="0.35">
      <c r="A33" s="93" t="s">
        <v>10</v>
      </c>
      <c r="B33" s="94" t="s">
        <v>10</v>
      </c>
      <c r="C33" s="94" t="s">
        <v>10</v>
      </c>
      <c r="D33" s="20" t="s">
        <v>40</v>
      </c>
      <c r="E33" s="16">
        <f t="shared" si="0"/>
        <v>6.5</v>
      </c>
      <c r="F33" s="78">
        <v>10</v>
      </c>
      <c r="G33" s="24">
        <f t="shared" si="1"/>
        <v>0</v>
      </c>
      <c r="H33" s="117" t="s">
        <v>10</v>
      </c>
    </row>
    <row r="34" spans="1:8" s="12" customFormat="1" ht="39.75" customHeight="1" thickBot="1" x14ac:dyDescent="0.35">
      <c r="A34" s="93" t="s">
        <v>10</v>
      </c>
      <c r="B34" s="94" t="s">
        <v>10</v>
      </c>
      <c r="C34" s="94" t="s">
        <v>10</v>
      </c>
      <c r="D34" s="20" t="s">
        <v>168</v>
      </c>
      <c r="E34" s="16">
        <f t="shared" si="0"/>
        <v>0.97500000000000009</v>
      </c>
      <c r="F34" s="78">
        <v>1.5</v>
      </c>
      <c r="G34" s="24">
        <f t="shared" si="1"/>
        <v>0</v>
      </c>
      <c r="H34" s="117" t="s">
        <v>10</v>
      </c>
    </row>
    <row r="35" spans="1:8" s="12" customFormat="1" ht="39.75" customHeight="1" thickBot="1" x14ac:dyDescent="0.35">
      <c r="A35" s="93" t="s">
        <v>10</v>
      </c>
      <c r="B35" s="94" t="s">
        <v>10</v>
      </c>
      <c r="C35" s="94" t="s">
        <v>10</v>
      </c>
      <c r="D35" s="20" t="s">
        <v>28</v>
      </c>
      <c r="E35" s="16">
        <f t="shared" si="0"/>
        <v>0.32500000000000001</v>
      </c>
      <c r="F35" s="78">
        <v>0.5</v>
      </c>
      <c r="G35" s="24">
        <f t="shared" si="1"/>
        <v>0</v>
      </c>
      <c r="H35" s="117" t="s">
        <v>10</v>
      </c>
    </row>
    <row r="36" spans="1:8" s="12" customFormat="1" ht="39.75" customHeight="1" thickBot="1" x14ac:dyDescent="0.35">
      <c r="A36" s="93" t="s">
        <v>10</v>
      </c>
      <c r="B36" s="94" t="s">
        <v>10</v>
      </c>
      <c r="C36" s="94" t="s">
        <v>10</v>
      </c>
      <c r="D36" s="20" t="s">
        <v>31</v>
      </c>
      <c r="E36" s="16">
        <f t="shared" si="0"/>
        <v>0.32500000000000001</v>
      </c>
      <c r="F36" s="78">
        <v>0.5</v>
      </c>
      <c r="G36" s="24">
        <f t="shared" si="1"/>
        <v>0</v>
      </c>
      <c r="H36" s="117" t="s">
        <v>10</v>
      </c>
    </row>
    <row r="37" spans="1:8" s="12" customFormat="1" ht="39.75" customHeight="1" thickBot="1" x14ac:dyDescent="0.35">
      <c r="A37" s="93" t="s">
        <v>10</v>
      </c>
      <c r="B37" s="94" t="s">
        <v>10</v>
      </c>
      <c r="C37" s="94" t="s">
        <v>10</v>
      </c>
      <c r="D37" s="20" t="s">
        <v>12</v>
      </c>
      <c r="E37" s="16">
        <f t="shared" si="0"/>
        <v>0.32500000000000001</v>
      </c>
      <c r="F37" s="21">
        <v>0.5</v>
      </c>
      <c r="G37" s="24">
        <f t="shared" si="1"/>
        <v>0</v>
      </c>
      <c r="H37" s="117" t="s">
        <v>10</v>
      </c>
    </row>
    <row r="38" spans="1:8" s="12" customFormat="1" ht="39.75" customHeight="1" thickBot="1" x14ac:dyDescent="0.35">
      <c r="A38" s="93" t="s">
        <v>10</v>
      </c>
      <c r="B38" s="94" t="s">
        <v>10</v>
      </c>
      <c r="C38" s="94" t="s">
        <v>10</v>
      </c>
      <c r="D38" s="34" t="s">
        <v>18</v>
      </c>
      <c r="E38" s="15">
        <f t="shared" si="0"/>
        <v>0.32500000000000001</v>
      </c>
      <c r="F38" s="21">
        <v>0.5</v>
      </c>
      <c r="G38" s="30">
        <f t="shared" si="1"/>
        <v>0</v>
      </c>
      <c r="H38" s="117" t="s">
        <v>10</v>
      </c>
    </row>
    <row r="39" spans="1:8" s="12" customFormat="1" ht="39.75" customHeight="1" thickBot="1" x14ac:dyDescent="0.35">
      <c r="A39" s="93" t="s">
        <v>10</v>
      </c>
      <c r="B39" s="94" t="s">
        <v>10</v>
      </c>
      <c r="C39" s="94" t="s">
        <v>125</v>
      </c>
      <c r="D39" s="51" t="s">
        <v>43</v>
      </c>
      <c r="E39" s="41">
        <f t="shared" si="0"/>
        <v>13</v>
      </c>
      <c r="F39" s="77">
        <v>20</v>
      </c>
      <c r="G39" s="42">
        <f t="shared" si="1"/>
        <v>0</v>
      </c>
      <c r="H39" s="130" t="s">
        <v>251</v>
      </c>
    </row>
    <row r="40" spans="1:8" s="12" customFormat="1" ht="39.75" customHeight="1" thickBot="1" x14ac:dyDescent="0.35">
      <c r="A40" s="93" t="s">
        <v>10</v>
      </c>
      <c r="B40" s="94" t="s">
        <v>10</v>
      </c>
      <c r="C40" s="94" t="s">
        <v>10</v>
      </c>
      <c r="D40" s="43" t="s">
        <v>144</v>
      </c>
      <c r="E40" s="16">
        <f t="shared" si="0"/>
        <v>3.25</v>
      </c>
      <c r="F40" s="78">
        <v>5</v>
      </c>
      <c r="G40" s="44">
        <f t="shared" si="1"/>
        <v>0</v>
      </c>
      <c r="H40" s="131"/>
    </row>
    <row r="41" spans="1:8" s="12" customFormat="1" ht="39.75" customHeight="1" thickBot="1" x14ac:dyDescent="0.35">
      <c r="A41" s="93" t="s">
        <v>10</v>
      </c>
      <c r="B41" s="94" t="s">
        <v>10</v>
      </c>
      <c r="C41" s="94" t="s">
        <v>10</v>
      </c>
      <c r="D41" s="43" t="s">
        <v>28</v>
      </c>
      <c r="E41" s="16">
        <f t="shared" si="0"/>
        <v>1.9500000000000002</v>
      </c>
      <c r="F41" s="78">
        <v>3</v>
      </c>
      <c r="G41" s="44">
        <f t="shared" si="1"/>
        <v>0</v>
      </c>
      <c r="H41" s="131"/>
    </row>
    <row r="42" spans="1:8" s="12" customFormat="1" ht="39.75" customHeight="1" thickBot="1" x14ac:dyDescent="0.35">
      <c r="A42" s="93" t="s">
        <v>10</v>
      </c>
      <c r="B42" s="94" t="s">
        <v>10</v>
      </c>
      <c r="C42" s="94" t="s">
        <v>10</v>
      </c>
      <c r="D42" s="43" t="s">
        <v>12</v>
      </c>
      <c r="E42" s="16">
        <f t="shared" si="0"/>
        <v>1.9500000000000002</v>
      </c>
      <c r="F42" s="78">
        <v>3</v>
      </c>
      <c r="G42" s="44">
        <f t="shared" si="1"/>
        <v>0</v>
      </c>
      <c r="H42" s="131"/>
    </row>
    <row r="43" spans="1:8" s="12" customFormat="1" ht="39.75" customHeight="1" thickBot="1" x14ac:dyDescent="0.35">
      <c r="A43" s="93" t="s">
        <v>10</v>
      </c>
      <c r="B43" s="94" t="s">
        <v>10</v>
      </c>
      <c r="C43" s="94" t="s">
        <v>10</v>
      </c>
      <c r="D43" s="43" t="s">
        <v>34</v>
      </c>
      <c r="E43" s="16">
        <f t="shared" si="0"/>
        <v>1.9500000000000002</v>
      </c>
      <c r="F43" s="78">
        <v>3</v>
      </c>
      <c r="G43" s="44">
        <f t="shared" si="1"/>
        <v>0</v>
      </c>
      <c r="H43" s="131"/>
    </row>
    <row r="44" spans="1:8" s="12" customFormat="1" ht="39.75" customHeight="1" thickBot="1" x14ac:dyDescent="0.35">
      <c r="A44" s="93" t="s">
        <v>10</v>
      </c>
      <c r="B44" s="94" t="s">
        <v>10</v>
      </c>
      <c r="C44" s="94" t="s">
        <v>10</v>
      </c>
      <c r="D44" s="43" t="s">
        <v>41</v>
      </c>
      <c r="E44" s="16">
        <f t="shared" si="0"/>
        <v>1.3</v>
      </c>
      <c r="F44" s="78">
        <v>2</v>
      </c>
      <c r="G44" s="44">
        <f t="shared" si="1"/>
        <v>0</v>
      </c>
      <c r="H44" s="131"/>
    </row>
    <row r="45" spans="1:8" s="12" customFormat="1" ht="39.75" customHeight="1" thickBot="1" x14ac:dyDescent="0.35">
      <c r="A45" s="93" t="s">
        <v>10</v>
      </c>
      <c r="B45" s="94" t="s">
        <v>10</v>
      </c>
      <c r="C45" s="94" t="s">
        <v>10</v>
      </c>
      <c r="D45" s="43" t="s">
        <v>31</v>
      </c>
      <c r="E45" s="16">
        <f t="shared" si="0"/>
        <v>0.32500000000000001</v>
      </c>
      <c r="F45" s="78">
        <v>0.5</v>
      </c>
      <c r="G45" s="44">
        <f t="shared" si="1"/>
        <v>0</v>
      </c>
      <c r="H45" s="132"/>
    </row>
    <row r="46" spans="1:8" s="12" customFormat="1" ht="39.75" customHeight="1" thickBot="1" x14ac:dyDescent="0.35">
      <c r="A46" s="93" t="s">
        <v>10</v>
      </c>
      <c r="B46" s="94" t="s">
        <v>10</v>
      </c>
      <c r="C46" s="94" t="s">
        <v>10</v>
      </c>
      <c r="D46" s="45" t="s">
        <v>13</v>
      </c>
      <c r="E46" s="46">
        <f t="shared" si="0"/>
        <v>6.5000000000000002E-2</v>
      </c>
      <c r="F46" s="79">
        <v>0.1</v>
      </c>
      <c r="G46" s="47">
        <f t="shared" si="1"/>
        <v>0</v>
      </c>
      <c r="H46" s="18" t="s">
        <v>140</v>
      </c>
    </row>
    <row r="47" spans="1:8" s="12" customFormat="1" ht="39.75" customHeight="1" thickBot="1" x14ac:dyDescent="0.35">
      <c r="A47" s="93" t="s">
        <v>10</v>
      </c>
      <c r="B47" s="94" t="s">
        <v>10</v>
      </c>
      <c r="C47" s="94" t="s">
        <v>173</v>
      </c>
      <c r="D47" s="38" t="s">
        <v>54</v>
      </c>
      <c r="E47" s="17">
        <f t="shared" si="0"/>
        <v>26</v>
      </c>
      <c r="F47" s="80">
        <v>40</v>
      </c>
      <c r="G47" s="25">
        <f t="shared" si="1"/>
        <v>0</v>
      </c>
      <c r="H47" s="117" t="s">
        <v>166</v>
      </c>
    </row>
    <row r="48" spans="1:8" s="12" customFormat="1" ht="39.75" customHeight="1" thickBot="1" x14ac:dyDescent="0.35">
      <c r="A48" s="93" t="s">
        <v>10</v>
      </c>
      <c r="B48" s="94" t="s">
        <v>10</v>
      </c>
      <c r="C48" s="94" t="s">
        <v>10</v>
      </c>
      <c r="D48" s="20" t="s">
        <v>109</v>
      </c>
      <c r="E48" s="16">
        <f t="shared" si="0"/>
        <v>3.25</v>
      </c>
      <c r="F48" s="78">
        <v>5</v>
      </c>
      <c r="G48" s="24">
        <f t="shared" si="1"/>
        <v>0</v>
      </c>
      <c r="H48" s="117" t="s">
        <v>10</v>
      </c>
    </row>
    <row r="49" spans="1:8" s="12" customFormat="1" ht="39.75" customHeight="1" thickBot="1" x14ac:dyDescent="0.35">
      <c r="A49" s="93" t="s">
        <v>10</v>
      </c>
      <c r="B49" s="94" t="s">
        <v>10</v>
      </c>
      <c r="C49" s="94" t="s">
        <v>10</v>
      </c>
      <c r="D49" s="20" t="s">
        <v>40</v>
      </c>
      <c r="E49" s="16">
        <f t="shared" si="0"/>
        <v>3.25</v>
      </c>
      <c r="F49" s="78">
        <v>5</v>
      </c>
      <c r="G49" s="24">
        <f t="shared" si="1"/>
        <v>0</v>
      </c>
      <c r="H49" s="117" t="s">
        <v>10</v>
      </c>
    </row>
    <row r="50" spans="1:8" s="12" customFormat="1" ht="39.75" customHeight="1" thickBot="1" x14ac:dyDescent="0.35">
      <c r="A50" s="93" t="s">
        <v>10</v>
      </c>
      <c r="B50" s="94" t="s">
        <v>10</v>
      </c>
      <c r="C50" s="94" t="s">
        <v>10</v>
      </c>
      <c r="D50" s="20" t="s">
        <v>18</v>
      </c>
      <c r="E50" s="16">
        <f t="shared" si="0"/>
        <v>1.3</v>
      </c>
      <c r="F50" s="78">
        <v>2</v>
      </c>
      <c r="G50" s="24">
        <f t="shared" si="1"/>
        <v>0</v>
      </c>
      <c r="H50" s="117" t="s">
        <v>10</v>
      </c>
    </row>
    <row r="51" spans="1:8" s="12" customFormat="1" ht="39.75" customHeight="1" thickBot="1" x14ac:dyDescent="0.35">
      <c r="A51" s="93" t="s">
        <v>10</v>
      </c>
      <c r="B51" s="94" t="s">
        <v>10</v>
      </c>
      <c r="C51" s="94" t="s">
        <v>10</v>
      </c>
      <c r="D51" s="20" t="s">
        <v>31</v>
      </c>
      <c r="E51" s="16">
        <f t="shared" si="0"/>
        <v>0.65</v>
      </c>
      <c r="F51" s="78">
        <v>1</v>
      </c>
      <c r="G51" s="24">
        <f t="shared" si="1"/>
        <v>0</v>
      </c>
      <c r="H51" s="117" t="s">
        <v>10</v>
      </c>
    </row>
    <row r="52" spans="1:8" s="12" customFormat="1" ht="39.75" customHeight="1" thickBot="1" x14ac:dyDescent="0.35">
      <c r="A52" s="93" t="s">
        <v>10</v>
      </c>
      <c r="B52" s="94" t="s">
        <v>10</v>
      </c>
      <c r="C52" s="94" t="s">
        <v>10</v>
      </c>
      <c r="D52" s="20" t="s">
        <v>35</v>
      </c>
      <c r="E52" s="16">
        <f t="shared" si="0"/>
        <v>0.65</v>
      </c>
      <c r="F52" s="78">
        <v>1</v>
      </c>
      <c r="G52" s="24">
        <f t="shared" si="1"/>
        <v>0</v>
      </c>
      <c r="H52" s="117" t="s">
        <v>10</v>
      </c>
    </row>
    <row r="53" spans="1:8" s="12" customFormat="1" ht="39.75" customHeight="1" thickBot="1" x14ac:dyDescent="0.35">
      <c r="A53" s="93" t="s">
        <v>10</v>
      </c>
      <c r="B53" s="94" t="s">
        <v>10</v>
      </c>
      <c r="C53" s="94" t="s">
        <v>10</v>
      </c>
      <c r="D53" s="34" t="s">
        <v>13</v>
      </c>
      <c r="E53" s="15">
        <f t="shared" si="0"/>
        <v>6.5000000000000002E-2</v>
      </c>
      <c r="F53" s="81">
        <v>0.1</v>
      </c>
      <c r="G53" s="30">
        <f t="shared" si="1"/>
        <v>0</v>
      </c>
      <c r="H53" s="117" t="s">
        <v>10</v>
      </c>
    </row>
    <row r="54" spans="1:8" s="12" customFormat="1" ht="39.75" customHeight="1" thickBot="1" x14ac:dyDescent="0.35">
      <c r="A54" s="93" t="s">
        <v>10</v>
      </c>
      <c r="B54" s="94" t="s">
        <v>10</v>
      </c>
      <c r="C54" s="23" t="s">
        <v>17</v>
      </c>
      <c r="D54" s="49" t="s">
        <v>42</v>
      </c>
      <c r="E54" s="50">
        <f t="shared" si="0"/>
        <v>13</v>
      </c>
      <c r="F54" s="76">
        <v>20</v>
      </c>
      <c r="G54" s="32">
        <f t="shared" si="1"/>
        <v>0</v>
      </c>
      <c r="H54" s="48"/>
    </row>
    <row r="55" spans="1:8" s="12" customFormat="1" ht="39.75" customHeight="1" thickBot="1" x14ac:dyDescent="0.35">
      <c r="A55" s="93" t="s">
        <v>77</v>
      </c>
      <c r="B55" s="94" t="s">
        <v>9</v>
      </c>
      <c r="C55" s="94" t="s">
        <v>126</v>
      </c>
      <c r="D55" s="38" t="s">
        <v>48</v>
      </c>
      <c r="E55" s="17">
        <f t="shared" si="0"/>
        <v>32.5</v>
      </c>
      <c r="F55" s="21">
        <v>50</v>
      </c>
      <c r="G55" s="25">
        <f t="shared" si="1"/>
        <v>0</v>
      </c>
      <c r="H55" s="117" t="s">
        <v>212</v>
      </c>
    </row>
    <row r="56" spans="1:8" s="12" customFormat="1" ht="39.75" customHeight="1" thickBot="1" x14ac:dyDescent="0.35">
      <c r="A56" s="93" t="s">
        <v>10</v>
      </c>
      <c r="B56" s="94" t="s">
        <v>10</v>
      </c>
      <c r="C56" s="94" t="s">
        <v>10</v>
      </c>
      <c r="D56" s="20" t="s">
        <v>46</v>
      </c>
      <c r="E56" s="16">
        <f t="shared" si="0"/>
        <v>9.75</v>
      </c>
      <c r="F56" s="21">
        <v>15</v>
      </c>
      <c r="G56" s="24">
        <f t="shared" si="1"/>
        <v>0</v>
      </c>
      <c r="H56" s="117" t="s">
        <v>10</v>
      </c>
    </row>
    <row r="57" spans="1:8" s="12" customFormat="1" ht="39.75" customHeight="1" thickBot="1" x14ac:dyDescent="0.35">
      <c r="A57" s="93" t="s">
        <v>10</v>
      </c>
      <c r="B57" s="94" t="s">
        <v>10</v>
      </c>
      <c r="C57" s="94" t="s">
        <v>10</v>
      </c>
      <c r="D57" s="20" t="s">
        <v>40</v>
      </c>
      <c r="E57" s="16">
        <f t="shared" si="0"/>
        <v>6.5</v>
      </c>
      <c r="F57" s="21">
        <v>10</v>
      </c>
      <c r="G57" s="24">
        <f t="shared" si="1"/>
        <v>0</v>
      </c>
      <c r="H57" s="117" t="s">
        <v>10</v>
      </c>
    </row>
    <row r="58" spans="1:8" s="12" customFormat="1" ht="39.75" customHeight="1" thickBot="1" x14ac:dyDescent="0.35">
      <c r="A58" s="93" t="s">
        <v>10</v>
      </c>
      <c r="B58" s="94" t="s">
        <v>10</v>
      </c>
      <c r="C58" s="94" t="s">
        <v>10</v>
      </c>
      <c r="D58" s="20" t="s">
        <v>33</v>
      </c>
      <c r="E58" s="16">
        <f t="shared" si="0"/>
        <v>3.25</v>
      </c>
      <c r="F58" s="21">
        <v>5</v>
      </c>
      <c r="G58" s="24">
        <f t="shared" si="1"/>
        <v>0</v>
      </c>
      <c r="H58" s="117" t="s">
        <v>10</v>
      </c>
    </row>
    <row r="59" spans="1:8" s="12" customFormat="1" ht="39.75" customHeight="1" thickBot="1" x14ac:dyDescent="0.35">
      <c r="A59" s="93" t="s">
        <v>10</v>
      </c>
      <c r="B59" s="94" t="s">
        <v>10</v>
      </c>
      <c r="C59" s="94" t="s">
        <v>10</v>
      </c>
      <c r="D59" s="20" t="s">
        <v>34</v>
      </c>
      <c r="E59" s="16">
        <f t="shared" si="0"/>
        <v>3.25</v>
      </c>
      <c r="F59" s="21">
        <v>5</v>
      </c>
      <c r="G59" s="24">
        <f t="shared" si="1"/>
        <v>0</v>
      </c>
      <c r="H59" s="117" t="s">
        <v>10</v>
      </c>
    </row>
    <row r="60" spans="1:8" s="12" customFormat="1" ht="39.75" customHeight="1" thickBot="1" x14ac:dyDescent="0.35">
      <c r="A60" s="93" t="s">
        <v>10</v>
      </c>
      <c r="B60" s="94" t="s">
        <v>10</v>
      </c>
      <c r="C60" s="94" t="s">
        <v>10</v>
      </c>
      <c r="D60" s="20" t="s">
        <v>27</v>
      </c>
      <c r="E60" s="16">
        <f t="shared" si="0"/>
        <v>1.9500000000000002</v>
      </c>
      <c r="F60" s="21">
        <v>3</v>
      </c>
      <c r="G60" s="24">
        <f t="shared" si="1"/>
        <v>0</v>
      </c>
      <c r="H60" s="117" t="s">
        <v>10</v>
      </c>
    </row>
    <row r="61" spans="1:8" s="12" customFormat="1" ht="39.75" customHeight="1" thickBot="1" x14ac:dyDescent="0.35">
      <c r="A61" s="93" t="s">
        <v>10</v>
      </c>
      <c r="B61" s="94" t="s">
        <v>10</v>
      </c>
      <c r="C61" s="94" t="s">
        <v>10</v>
      </c>
      <c r="D61" s="20" t="s">
        <v>18</v>
      </c>
      <c r="E61" s="16">
        <f t="shared" si="0"/>
        <v>1.625</v>
      </c>
      <c r="F61" s="21">
        <v>2.5</v>
      </c>
      <c r="G61" s="24">
        <f t="shared" si="1"/>
        <v>0</v>
      </c>
      <c r="H61" s="117" t="s">
        <v>10</v>
      </c>
    </row>
    <row r="62" spans="1:8" s="12" customFormat="1" ht="39.75" customHeight="1" thickBot="1" x14ac:dyDescent="0.35">
      <c r="A62" s="93" t="s">
        <v>10</v>
      </c>
      <c r="B62" s="94" t="s">
        <v>10</v>
      </c>
      <c r="C62" s="94" t="s">
        <v>10</v>
      </c>
      <c r="D62" s="20" t="s">
        <v>31</v>
      </c>
      <c r="E62" s="16">
        <f t="shared" si="0"/>
        <v>0.65</v>
      </c>
      <c r="F62" s="21">
        <v>1</v>
      </c>
      <c r="G62" s="24">
        <f t="shared" si="1"/>
        <v>0</v>
      </c>
      <c r="H62" s="117" t="s">
        <v>10</v>
      </c>
    </row>
    <row r="63" spans="1:8" s="12" customFormat="1" ht="39.75" customHeight="1" thickBot="1" x14ac:dyDescent="0.35">
      <c r="A63" s="93" t="s">
        <v>10</v>
      </c>
      <c r="B63" s="94" t="s">
        <v>10</v>
      </c>
      <c r="C63" s="94" t="s">
        <v>10</v>
      </c>
      <c r="D63" s="34" t="s">
        <v>12</v>
      </c>
      <c r="E63" s="15">
        <f t="shared" si="0"/>
        <v>0.13</v>
      </c>
      <c r="F63" s="66">
        <v>0.2</v>
      </c>
      <c r="G63" s="30">
        <f t="shared" si="1"/>
        <v>0</v>
      </c>
      <c r="H63" s="117" t="s">
        <v>10</v>
      </c>
    </row>
    <row r="64" spans="1:8" s="12" customFormat="1" ht="39.75" customHeight="1" thickBot="1" x14ac:dyDescent="0.35">
      <c r="A64" s="93" t="s">
        <v>10</v>
      </c>
      <c r="B64" s="94" t="s">
        <v>10</v>
      </c>
      <c r="C64" s="94" t="s">
        <v>127</v>
      </c>
      <c r="D64" s="51" t="s">
        <v>11</v>
      </c>
      <c r="E64" s="41">
        <f t="shared" si="0"/>
        <v>22.75</v>
      </c>
      <c r="F64" s="82">
        <v>35</v>
      </c>
      <c r="G64" s="42">
        <f t="shared" si="1"/>
        <v>0</v>
      </c>
      <c r="H64" s="137" t="s">
        <v>210</v>
      </c>
    </row>
    <row r="65" spans="1:8" s="12" customFormat="1" ht="39.75" customHeight="1" thickBot="1" x14ac:dyDescent="0.35">
      <c r="A65" s="93" t="s">
        <v>10</v>
      </c>
      <c r="B65" s="94" t="s">
        <v>10</v>
      </c>
      <c r="C65" s="94" t="s">
        <v>10</v>
      </c>
      <c r="D65" s="43" t="s">
        <v>43</v>
      </c>
      <c r="E65" s="16">
        <f t="shared" si="0"/>
        <v>6.5</v>
      </c>
      <c r="F65" s="21">
        <v>10</v>
      </c>
      <c r="G65" s="44">
        <f t="shared" si="1"/>
        <v>0</v>
      </c>
      <c r="H65" s="138"/>
    </row>
    <row r="66" spans="1:8" s="12" customFormat="1" ht="39.75" customHeight="1" thickBot="1" x14ac:dyDescent="0.35">
      <c r="A66" s="93" t="s">
        <v>10</v>
      </c>
      <c r="B66" s="94" t="s">
        <v>10</v>
      </c>
      <c r="C66" s="94" t="s">
        <v>10</v>
      </c>
      <c r="D66" s="43" t="s">
        <v>34</v>
      </c>
      <c r="E66" s="16">
        <f t="shared" si="0"/>
        <v>1.3</v>
      </c>
      <c r="F66" s="21">
        <v>2</v>
      </c>
      <c r="G66" s="44">
        <f t="shared" si="1"/>
        <v>0</v>
      </c>
      <c r="H66" s="138"/>
    </row>
    <row r="67" spans="1:8" s="12" customFormat="1" ht="39.75" customHeight="1" thickBot="1" x14ac:dyDescent="0.35">
      <c r="A67" s="93" t="s">
        <v>10</v>
      </c>
      <c r="B67" s="94" t="s">
        <v>10</v>
      </c>
      <c r="C67" s="94" t="s">
        <v>10</v>
      </c>
      <c r="D67" s="43" t="s">
        <v>41</v>
      </c>
      <c r="E67" s="16">
        <f t="shared" si="0"/>
        <v>0.65</v>
      </c>
      <c r="F67" s="21">
        <v>1</v>
      </c>
      <c r="G67" s="44">
        <f t="shared" si="1"/>
        <v>0</v>
      </c>
      <c r="H67" s="138"/>
    </row>
    <row r="68" spans="1:8" s="12" customFormat="1" ht="39.75" customHeight="1" thickBot="1" x14ac:dyDescent="0.35">
      <c r="A68" s="93" t="s">
        <v>10</v>
      </c>
      <c r="B68" s="94" t="s">
        <v>10</v>
      </c>
      <c r="C68" s="94" t="s">
        <v>10</v>
      </c>
      <c r="D68" s="43" t="s">
        <v>27</v>
      </c>
      <c r="E68" s="16">
        <f t="shared" si="0"/>
        <v>0.32500000000000001</v>
      </c>
      <c r="F68" s="21">
        <v>0.5</v>
      </c>
      <c r="G68" s="44">
        <f t="shared" si="1"/>
        <v>0</v>
      </c>
      <c r="H68" s="138"/>
    </row>
    <row r="69" spans="1:8" s="12" customFormat="1" ht="39.75" customHeight="1" thickBot="1" x14ac:dyDescent="0.35">
      <c r="A69" s="93" t="s">
        <v>10</v>
      </c>
      <c r="B69" s="94" t="s">
        <v>10</v>
      </c>
      <c r="C69" s="94" t="s">
        <v>10</v>
      </c>
      <c r="D69" s="43" t="s">
        <v>31</v>
      </c>
      <c r="E69" s="16">
        <f t="shared" ref="E69:E131" si="2">F69*0.65</f>
        <v>0.32500000000000001</v>
      </c>
      <c r="F69" s="21">
        <v>0.5</v>
      </c>
      <c r="G69" s="44">
        <f t="shared" ref="G69:G131" si="3">$G$1*E69+$G$2*F69</f>
        <v>0</v>
      </c>
      <c r="H69" s="138"/>
    </row>
    <row r="70" spans="1:8" s="12" customFormat="1" ht="39.75" customHeight="1" thickBot="1" x14ac:dyDescent="0.35">
      <c r="A70" s="93" t="s">
        <v>10</v>
      </c>
      <c r="B70" s="94" t="s">
        <v>10</v>
      </c>
      <c r="C70" s="94" t="s">
        <v>10</v>
      </c>
      <c r="D70" s="45" t="s">
        <v>12</v>
      </c>
      <c r="E70" s="46">
        <f t="shared" si="2"/>
        <v>0.32500000000000001</v>
      </c>
      <c r="F70" s="89">
        <v>0.5</v>
      </c>
      <c r="G70" s="47">
        <f t="shared" si="3"/>
        <v>0</v>
      </c>
      <c r="H70" s="18" t="s">
        <v>140</v>
      </c>
    </row>
    <row r="71" spans="1:8" s="12" customFormat="1" ht="39.75" customHeight="1" thickBot="1" x14ac:dyDescent="0.35">
      <c r="A71" s="93" t="s">
        <v>10</v>
      </c>
      <c r="B71" s="94" t="s">
        <v>10</v>
      </c>
      <c r="C71" s="94" t="s">
        <v>122</v>
      </c>
      <c r="D71" s="38" t="s">
        <v>110</v>
      </c>
      <c r="E71" s="17">
        <f t="shared" si="2"/>
        <v>19.5</v>
      </c>
      <c r="F71" s="139">
        <v>30</v>
      </c>
      <c r="G71" s="25">
        <f t="shared" si="3"/>
        <v>0</v>
      </c>
      <c r="H71" s="117" t="s">
        <v>211</v>
      </c>
    </row>
    <row r="72" spans="1:8" s="12" customFormat="1" ht="39.75" customHeight="1" thickBot="1" x14ac:dyDescent="0.35">
      <c r="A72" s="93" t="s">
        <v>10</v>
      </c>
      <c r="B72" s="94" t="s">
        <v>10</v>
      </c>
      <c r="C72" s="94" t="s">
        <v>10</v>
      </c>
      <c r="D72" s="20" t="s">
        <v>34</v>
      </c>
      <c r="E72" s="16">
        <f t="shared" si="2"/>
        <v>1.9500000000000002</v>
      </c>
      <c r="F72" s="21">
        <v>3</v>
      </c>
      <c r="G72" s="24">
        <f t="shared" si="3"/>
        <v>0</v>
      </c>
      <c r="H72" s="117" t="s">
        <v>10</v>
      </c>
    </row>
    <row r="73" spans="1:8" s="12" customFormat="1" ht="39.75" customHeight="1" thickBot="1" x14ac:dyDescent="0.35">
      <c r="A73" s="93" t="s">
        <v>10</v>
      </c>
      <c r="B73" s="94" t="s">
        <v>10</v>
      </c>
      <c r="C73" s="94" t="s">
        <v>10</v>
      </c>
      <c r="D73" s="20" t="s">
        <v>23</v>
      </c>
      <c r="E73" s="16">
        <f t="shared" si="2"/>
        <v>1.3</v>
      </c>
      <c r="F73" s="21">
        <v>2</v>
      </c>
      <c r="G73" s="24">
        <f t="shared" si="3"/>
        <v>0</v>
      </c>
      <c r="H73" s="117" t="s">
        <v>10</v>
      </c>
    </row>
    <row r="74" spans="1:8" s="12" customFormat="1" ht="39.75" customHeight="1" thickBot="1" x14ac:dyDescent="0.35">
      <c r="A74" s="93" t="s">
        <v>10</v>
      </c>
      <c r="B74" s="94" t="s">
        <v>10</v>
      </c>
      <c r="C74" s="94" t="s">
        <v>10</v>
      </c>
      <c r="D74" s="20" t="s">
        <v>35</v>
      </c>
      <c r="E74" s="16">
        <f t="shared" si="2"/>
        <v>0.65</v>
      </c>
      <c r="F74" s="21">
        <v>1</v>
      </c>
      <c r="G74" s="24">
        <f t="shared" si="3"/>
        <v>0</v>
      </c>
      <c r="H74" s="117" t="s">
        <v>10</v>
      </c>
    </row>
    <row r="75" spans="1:8" s="12" customFormat="1" ht="39.75" customHeight="1" thickBot="1" x14ac:dyDescent="0.35">
      <c r="A75" s="93" t="s">
        <v>10</v>
      </c>
      <c r="B75" s="94" t="s">
        <v>10</v>
      </c>
      <c r="C75" s="94" t="s">
        <v>10</v>
      </c>
      <c r="D75" s="34" t="s">
        <v>13</v>
      </c>
      <c r="E75" s="15">
        <f t="shared" si="2"/>
        <v>6.5000000000000002E-2</v>
      </c>
      <c r="F75" s="21">
        <v>0.1</v>
      </c>
      <c r="G75" s="30">
        <f t="shared" si="3"/>
        <v>0</v>
      </c>
      <c r="H75" s="117" t="s">
        <v>10</v>
      </c>
    </row>
    <row r="76" spans="1:8" s="12" customFormat="1" ht="39.75" customHeight="1" thickBot="1" x14ac:dyDescent="0.35">
      <c r="A76" s="93" t="s">
        <v>10</v>
      </c>
      <c r="B76" s="94" t="s">
        <v>10</v>
      </c>
      <c r="C76" s="23" t="s">
        <v>17</v>
      </c>
      <c r="D76" s="49" t="s">
        <v>42</v>
      </c>
      <c r="E76" s="50">
        <f t="shared" si="2"/>
        <v>13</v>
      </c>
      <c r="F76" s="76">
        <v>20</v>
      </c>
      <c r="G76" s="32">
        <f t="shared" si="3"/>
        <v>0</v>
      </c>
      <c r="H76" s="48"/>
    </row>
    <row r="77" spans="1:8" s="12" customFormat="1" ht="39.75" customHeight="1" thickBot="1" x14ac:dyDescent="0.35">
      <c r="A77" s="93" t="s">
        <v>78</v>
      </c>
      <c r="B77" s="94" t="s">
        <v>9</v>
      </c>
      <c r="C77" s="23" t="s">
        <v>14</v>
      </c>
      <c r="D77" s="52" t="s">
        <v>48</v>
      </c>
      <c r="E77" s="53">
        <f t="shared" si="2"/>
        <v>35.75</v>
      </c>
      <c r="F77" s="66">
        <v>55</v>
      </c>
      <c r="G77" s="54">
        <f t="shared" si="3"/>
        <v>0</v>
      </c>
      <c r="H77" s="22"/>
    </row>
    <row r="78" spans="1:8" s="12" customFormat="1" ht="39.75" customHeight="1" thickBot="1" x14ac:dyDescent="0.35">
      <c r="A78" s="93" t="s">
        <v>10</v>
      </c>
      <c r="B78" s="94" t="s">
        <v>10</v>
      </c>
      <c r="C78" s="94" t="s">
        <v>66</v>
      </c>
      <c r="D78" s="51" t="s">
        <v>44</v>
      </c>
      <c r="E78" s="41">
        <f t="shared" si="2"/>
        <v>9.75</v>
      </c>
      <c r="F78" s="82">
        <v>15</v>
      </c>
      <c r="G78" s="42">
        <f t="shared" si="3"/>
        <v>0</v>
      </c>
      <c r="H78" s="130" t="s">
        <v>213</v>
      </c>
    </row>
    <row r="79" spans="1:8" s="12" customFormat="1" ht="39.75" customHeight="1" thickBot="1" x14ac:dyDescent="0.35">
      <c r="A79" s="93" t="s">
        <v>10</v>
      </c>
      <c r="B79" s="94" t="s">
        <v>10</v>
      </c>
      <c r="C79" s="94" t="s">
        <v>10</v>
      </c>
      <c r="D79" s="43" t="s">
        <v>43</v>
      </c>
      <c r="E79" s="16">
        <f t="shared" si="2"/>
        <v>5.2</v>
      </c>
      <c r="F79" s="21">
        <v>8</v>
      </c>
      <c r="G79" s="44">
        <f t="shared" si="3"/>
        <v>0</v>
      </c>
      <c r="H79" s="131"/>
    </row>
    <row r="80" spans="1:8" s="12" customFormat="1" ht="39.75" customHeight="1" thickBot="1" x14ac:dyDescent="0.35">
      <c r="A80" s="93" t="s">
        <v>10</v>
      </c>
      <c r="B80" s="94" t="s">
        <v>10</v>
      </c>
      <c r="C80" s="94" t="s">
        <v>10</v>
      </c>
      <c r="D80" s="43" t="s">
        <v>28</v>
      </c>
      <c r="E80" s="16">
        <f t="shared" si="2"/>
        <v>0.65</v>
      </c>
      <c r="F80" s="21">
        <v>1</v>
      </c>
      <c r="G80" s="44">
        <f t="shared" si="3"/>
        <v>0</v>
      </c>
      <c r="H80" s="131"/>
    </row>
    <row r="81" spans="1:8" s="12" customFormat="1" ht="39.75" customHeight="1" thickBot="1" x14ac:dyDescent="0.35">
      <c r="A81" s="93" t="s">
        <v>10</v>
      </c>
      <c r="B81" s="94" t="s">
        <v>10</v>
      </c>
      <c r="C81" s="94" t="s">
        <v>10</v>
      </c>
      <c r="D81" s="43" t="s">
        <v>41</v>
      </c>
      <c r="E81" s="16">
        <f t="shared" si="2"/>
        <v>0.65</v>
      </c>
      <c r="F81" s="21">
        <v>1</v>
      </c>
      <c r="G81" s="44">
        <f t="shared" si="3"/>
        <v>0</v>
      </c>
      <c r="H81" s="131"/>
    </row>
    <row r="82" spans="1:8" s="12" customFormat="1" ht="39.75" customHeight="1" thickBot="1" x14ac:dyDescent="0.35">
      <c r="A82" s="93" t="s">
        <v>10</v>
      </c>
      <c r="B82" s="94" t="s">
        <v>10</v>
      </c>
      <c r="C82" s="94" t="s">
        <v>10</v>
      </c>
      <c r="D82" s="43" t="s">
        <v>34</v>
      </c>
      <c r="E82" s="16">
        <f t="shared" si="2"/>
        <v>0.65</v>
      </c>
      <c r="F82" s="21">
        <v>1</v>
      </c>
      <c r="G82" s="44">
        <f t="shared" si="3"/>
        <v>0</v>
      </c>
      <c r="H82" s="131"/>
    </row>
    <row r="83" spans="1:8" s="12" customFormat="1" ht="39.75" customHeight="1" thickBot="1" x14ac:dyDescent="0.35">
      <c r="A83" s="93" t="s">
        <v>10</v>
      </c>
      <c r="B83" s="94" t="s">
        <v>10</v>
      </c>
      <c r="C83" s="94" t="s">
        <v>10</v>
      </c>
      <c r="D83" s="43" t="s">
        <v>31</v>
      </c>
      <c r="E83" s="16">
        <f t="shared" si="2"/>
        <v>0.32500000000000001</v>
      </c>
      <c r="F83" s="21">
        <v>0.5</v>
      </c>
      <c r="G83" s="44">
        <f t="shared" si="3"/>
        <v>0</v>
      </c>
      <c r="H83" s="132"/>
    </row>
    <row r="84" spans="1:8" s="12" customFormat="1" ht="39.75" customHeight="1" thickBot="1" x14ac:dyDescent="0.35">
      <c r="A84" s="93" t="s">
        <v>10</v>
      </c>
      <c r="B84" s="94" t="s">
        <v>10</v>
      </c>
      <c r="C84" s="94" t="s">
        <v>10</v>
      </c>
      <c r="D84" s="45" t="s">
        <v>38</v>
      </c>
      <c r="E84" s="46">
        <f t="shared" si="2"/>
        <v>0.13</v>
      </c>
      <c r="F84" s="66">
        <v>0.2</v>
      </c>
      <c r="G84" s="47">
        <f t="shared" si="3"/>
        <v>0</v>
      </c>
      <c r="H84" s="18" t="s">
        <v>140</v>
      </c>
    </row>
    <row r="85" spans="1:8" s="12" customFormat="1" ht="39.75" customHeight="1" thickBot="1" x14ac:dyDescent="0.35">
      <c r="A85" s="93" t="s">
        <v>10</v>
      </c>
      <c r="B85" s="94" t="s">
        <v>10</v>
      </c>
      <c r="C85" s="94" t="s">
        <v>123</v>
      </c>
      <c r="D85" s="38" t="s">
        <v>32</v>
      </c>
      <c r="E85" s="17">
        <f t="shared" si="2"/>
        <v>26</v>
      </c>
      <c r="F85" s="83">
        <v>40</v>
      </c>
      <c r="G85" s="67">
        <f t="shared" si="3"/>
        <v>0</v>
      </c>
      <c r="H85" s="118" t="s">
        <v>98</v>
      </c>
    </row>
    <row r="86" spans="1:8" s="12" customFormat="1" ht="39.75" customHeight="1" thickBot="1" x14ac:dyDescent="0.35">
      <c r="A86" s="93" t="s">
        <v>10</v>
      </c>
      <c r="B86" s="94" t="s">
        <v>10</v>
      </c>
      <c r="C86" s="94" t="s">
        <v>10</v>
      </c>
      <c r="D86" s="20" t="s">
        <v>143</v>
      </c>
      <c r="E86" s="16">
        <f t="shared" si="2"/>
        <v>3.25</v>
      </c>
      <c r="F86" s="84">
        <v>5</v>
      </c>
      <c r="G86" s="68">
        <f t="shared" si="3"/>
        <v>0</v>
      </c>
      <c r="H86" s="113"/>
    </row>
    <row r="87" spans="1:8" s="12" customFormat="1" ht="39.75" customHeight="1" thickBot="1" x14ac:dyDescent="0.35">
      <c r="A87" s="93" t="s">
        <v>10</v>
      </c>
      <c r="B87" s="94" t="s">
        <v>10</v>
      </c>
      <c r="C87" s="94" t="s">
        <v>10</v>
      </c>
      <c r="D87" s="20" t="s">
        <v>145</v>
      </c>
      <c r="E87" s="16">
        <f t="shared" si="2"/>
        <v>3.25</v>
      </c>
      <c r="F87" s="84">
        <v>5</v>
      </c>
      <c r="G87" s="68">
        <f t="shared" si="3"/>
        <v>0</v>
      </c>
      <c r="H87" s="113"/>
    </row>
    <row r="88" spans="1:8" s="12" customFormat="1" ht="39.75" customHeight="1" thickBot="1" x14ac:dyDescent="0.35">
      <c r="A88" s="93" t="s">
        <v>10</v>
      </c>
      <c r="B88" s="94" t="s">
        <v>10</v>
      </c>
      <c r="C88" s="94" t="s">
        <v>10</v>
      </c>
      <c r="D88" s="20" t="s">
        <v>40</v>
      </c>
      <c r="E88" s="16">
        <f t="shared" si="2"/>
        <v>3.25</v>
      </c>
      <c r="F88" s="84">
        <v>5</v>
      </c>
      <c r="G88" s="68">
        <f t="shared" si="3"/>
        <v>0</v>
      </c>
      <c r="H88" s="113"/>
    </row>
    <row r="89" spans="1:8" s="12" customFormat="1" ht="39.75" customHeight="1" thickBot="1" x14ac:dyDescent="0.35">
      <c r="A89" s="93" t="s">
        <v>10</v>
      </c>
      <c r="B89" s="94" t="s">
        <v>10</v>
      </c>
      <c r="C89" s="94" t="s">
        <v>10</v>
      </c>
      <c r="D89" s="20" t="s">
        <v>15</v>
      </c>
      <c r="E89" s="16">
        <f t="shared" si="2"/>
        <v>3.25</v>
      </c>
      <c r="F89" s="84">
        <v>5</v>
      </c>
      <c r="G89" s="68">
        <f t="shared" si="3"/>
        <v>0</v>
      </c>
      <c r="H89" s="113"/>
    </row>
    <row r="90" spans="1:8" s="12" customFormat="1" ht="39.75" customHeight="1" thickBot="1" x14ac:dyDescent="0.35">
      <c r="A90" s="93" t="s">
        <v>10</v>
      </c>
      <c r="B90" s="94" t="s">
        <v>10</v>
      </c>
      <c r="C90" s="94" t="s">
        <v>10</v>
      </c>
      <c r="D90" s="20" t="s">
        <v>18</v>
      </c>
      <c r="E90" s="16">
        <f t="shared" si="2"/>
        <v>1.9500000000000002</v>
      </c>
      <c r="F90" s="84">
        <v>3</v>
      </c>
      <c r="G90" s="68">
        <f t="shared" si="3"/>
        <v>0</v>
      </c>
      <c r="H90" s="113"/>
    </row>
    <row r="91" spans="1:8" s="12" customFormat="1" ht="39.75" customHeight="1" thickBot="1" x14ac:dyDescent="0.35">
      <c r="A91" s="93" t="s">
        <v>10</v>
      </c>
      <c r="B91" s="94" t="s">
        <v>10</v>
      </c>
      <c r="C91" s="94" t="s">
        <v>10</v>
      </c>
      <c r="D91" s="34" t="s">
        <v>13</v>
      </c>
      <c r="E91" s="15">
        <f t="shared" si="2"/>
        <v>6.5000000000000002E-2</v>
      </c>
      <c r="F91" s="85">
        <v>0.1</v>
      </c>
      <c r="G91" s="69">
        <f t="shared" si="3"/>
        <v>0</v>
      </c>
      <c r="H91" s="113"/>
    </row>
    <row r="92" spans="1:8" s="12" customFormat="1" ht="39.75" customHeight="1" thickBot="1" x14ac:dyDescent="0.35">
      <c r="A92" s="93" t="s">
        <v>10</v>
      </c>
      <c r="B92" s="94" t="s">
        <v>10</v>
      </c>
      <c r="C92" s="94" t="s">
        <v>174</v>
      </c>
      <c r="D92" s="51" t="s">
        <v>49</v>
      </c>
      <c r="E92" s="41">
        <f t="shared" si="2"/>
        <v>22.75</v>
      </c>
      <c r="F92" s="65">
        <v>35</v>
      </c>
      <c r="G92" s="56">
        <f t="shared" si="3"/>
        <v>0</v>
      </c>
      <c r="H92" s="119" t="s">
        <v>214</v>
      </c>
    </row>
    <row r="93" spans="1:8" s="12" customFormat="1" ht="39.75" customHeight="1" thickBot="1" x14ac:dyDescent="0.35">
      <c r="A93" s="93" t="s">
        <v>10</v>
      </c>
      <c r="B93" s="94" t="s">
        <v>10</v>
      </c>
      <c r="C93" s="94" t="s">
        <v>10</v>
      </c>
      <c r="D93" s="43" t="s">
        <v>40</v>
      </c>
      <c r="E93" s="16">
        <f t="shared" si="2"/>
        <v>3.25</v>
      </c>
      <c r="F93" s="21">
        <v>5</v>
      </c>
      <c r="G93" s="24">
        <f t="shared" si="3"/>
        <v>0</v>
      </c>
      <c r="H93" s="120" t="s">
        <v>10</v>
      </c>
    </row>
    <row r="94" spans="1:8" s="12" customFormat="1" ht="39.75" customHeight="1" thickBot="1" x14ac:dyDescent="0.35">
      <c r="A94" s="93" t="s">
        <v>10</v>
      </c>
      <c r="B94" s="94" t="s">
        <v>10</v>
      </c>
      <c r="C94" s="94" t="s">
        <v>10</v>
      </c>
      <c r="D94" s="43" t="s">
        <v>18</v>
      </c>
      <c r="E94" s="16">
        <f t="shared" si="2"/>
        <v>1.3</v>
      </c>
      <c r="F94" s="21">
        <v>2</v>
      </c>
      <c r="G94" s="24">
        <f t="shared" si="3"/>
        <v>0</v>
      </c>
      <c r="H94" s="120" t="s">
        <v>10</v>
      </c>
    </row>
    <row r="95" spans="1:8" s="12" customFormat="1" ht="39.75" customHeight="1" thickBot="1" x14ac:dyDescent="0.35">
      <c r="A95" s="93" t="s">
        <v>10</v>
      </c>
      <c r="B95" s="94" t="s">
        <v>10</v>
      </c>
      <c r="C95" s="94" t="s">
        <v>10</v>
      </c>
      <c r="D95" s="43" t="s">
        <v>27</v>
      </c>
      <c r="E95" s="16">
        <f t="shared" si="2"/>
        <v>0.65</v>
      </c>
      <c r="F95" s="21">
        <v>1</v>
      </c>
      <c r="G95" s="24">
        <f t="shared" si="3"/>
        <v>0</v>
      </c>
      <c r="H95" s="120" t="s">
        <v>10</v>
      </c>
    </row>
    <row r="96" spans="1:8" s="12" customFormat="1" ht="39.75" customHeight="1" thickBot="1" x14ac:dyDescent="0.35">
      <c r="A96" s="93" t="s">
        <v>10</v>
      </c>
      <c r="B96" s="94" t="s">
        <v>10</v>
      </c>
      <c r="C96" s="94" t="s">
        <v>10</v>
      </c>
      <c r="D96" s="43" t="s">
        <v>31</v>
      </c>
      <c r="E96" s="16">
        <f t="shared" si="2"/>
        <v>0.32500000000000001</v>
      </c>
      <c r="F96" s="21">
        <v>0.5</v>
      </c>
      <c r="G96" s="24">
        <f t="shared" si="3"/>
        <v>0</v>
      </c>
      <c r="H96" s="120" t="s">
        <v>10</v>
      </c>
    </row>
    <row r="97" spans="1:8" s="12" customFormat="1" ht="39.75" customHeight="1" thickBot="1" x14ac:dyDescent="0.35">
      <c r="A97" s="93" t="s">
        <v>10</v>
      </c>
      <c r="B97" s="94" t="s">
        <v>10</v>
      </c>
      <c r="C97" s="94" t="s">
        <v>10</v>
      </c>
      <c r="D97" s="43" t="s">
        <v>35</v>
      </c>
      <c r="E97" s="16">
        <f t="shared" si="2"/>
        <v>0.32500000000000001</v>
      </c>
      <c r="F97" s="21">
        <v>0.5</v>
      </c>
      <c r="G97" s="24">
        <f t="shared" si="3"/>
        <v>0</v>
      </c>
      <c r="H97" s="120" t="s">
        <v>10</v>
      </c>
    </row>
    <row r="98" spans="1:8" s="12" customFormat="1" ht="39.75" customHeight="1" thickBot="1" x14ac:dyDescent="0.35">
      <c r="A98" s="93" t="s">
        <v>10</v>
      </c>
      <c r="B98" s="94" t="s">
        <v>10</v>
      </c>
      <c r="C98" s="94" t="s">
        <v>10</v>
      </c>
      <c r="D98" s="45" t="s">
        <v>13</v>
      </c>
      <c r="E98" s="46">
        <f t="shared" si="2"/>
        <v>6.5000000000000002E-2</v>
      </c>
      <c r="F98" s="66">
        <v>0.1</v>
      </c>
      <c r="G98" s="57">
        <f t="shared" si="3"/>
        <v>0</v>
      </c>
      <c r="H98" s="121" t="s">
        <v>10</v>
      </c>
    </row>
    <row r="99" spans="1:8" s="12" customFormat="1" ht="39.75" customHeight="1" thickBot="1" x14ac:dyDescent="0.35">
      <c r="A99" s="93" t="s">
        <v>10</v>
      </c>
      <c r="B99" s="94" t="s">
        <v>10</v>
      </c>
      <c r="C99" s="23" t="s">
        <v>17</v>
      </c>
      <c r="D99" s="52" t="s">
        <v>42</v>
      </c>
      <c r="E99" s="53">
        <f t="shared" si="2"/>
        <v>13</v>
      </c>
      <c r="F99" s="86">
        <v>20</v>
      </c>
      <c r="G99" s="70">
        <f t="shared" si="3"/>
        <v>0</v>
      </c>
      <c r="H99" s="55"/>
    </row>
    <row r="100" spans="1:8" s="12" customFormat="1" ht="39.75" customHeight="1" thickBot="1" x14ac:dyDescent="0.35">
      <c r="A100" s="122" t="s">
        <v>79</v>
      </c>
      <c r="B100" s="124" t="s">
        <v>9</v>
      </c>
      <c r="C100" s="94" t="s">
        <v>135</v>
      </c>
      <c r="D100" s="51" t="s">
        <v>48</v>
      </c>
      <c r="E100" s="41">
        <f t="shared" si="2"/>
        <v>32.5</v>
      </c>
      <c r="F100" s="65">
        <v>50</v>
      </c>
      <c r="G100" s="42">
        <f t="shared" si="3"/>
        <v>0</v>
      </c>
      <c r="H100" s="115" t="s">
        <v>99</v>
      </c>
    </row>
    <row r="101" spans="1:8" s="12" customFormat="1" ht="39.75" customHeight="1" thickBot="1" x14ac:dyDescent="0.35">
      <c r="A101" s="123"/>
      <c r="B101" s="125"/>
      <c r="C101" s="94" t="s">
        <v>10</v>
      </c>
      <c r="D101" s="43" t="s">
        <v>42</v>
      </c>
      <c r="E101" s="16">
        <f t="shared" si="2"/>
        <v>19.5</v>
      </c>
      <c r="F101" s="21">
        <v>30</v>
      </c>
      <c r="G101" s="44">
        <f t="shared" si="3"/>
        <v>0</v>
      </c>
      <c r="H101" s="115" t="s">
        <v>10</v>
      </c>
    </row>
    <row r="102" spans="1:8" s="12" customFormat="1" ht="39.75" customHeight="1" thickBot="1" x14ac:dyDescent="0.35">
      <c r="A102" s="123"/>
      <c r="B102" s="125"/>
      <c r="C102" s="94" t="s">
        <v>10</v>
      </c>
      <c r="D102" s="43" t="s">
        <v>58</v>
      </c>
      <c r="E102" s="16">
        <f t="shared" si="2"/>
        <v>6.5</v>
      </c>
      <c r="F102" s="21">
        <v>10</v>
      </c>
      <c r="G102" s="44">
        <f t="shared" si="3"/>
        <v>0</v>
      </c>
      <c r="H102" s="115" t="s">
        <v>10</v>
      </c>
    </row>
    <row r="103" spans="1:8" s="12" customFormat="1" ht="39.75" customHeight="1" thickBot="1" x14ac:dyDescent="0.35">
      <c r="A103" s="123"/>
      <c r="B103" s="125"/>
      <c r="C103" s="94" t="s">
        <v>10</v>
      </c>
      <c r="D103" s="43" t="s">
        <v>40</v>
      </c>
      <c r="E103" s="16">
        <f t="shared" si="2"/>
        <v>6.5</v>
      </c>
      <c r="F103" s="21">
        <v>10</v>
      </c>
      <c r="G103" s="44">
        <f t="shared" si="3"/>
        <v>0</v>
      </c>
      <c r="H103" s="115" t="s">
        <v>10</v>
      </c>
    </row>
    <row r="104" spans="1:8" s="12" customFormat="1" ht="39.75" customHeight="1" thickBot="1" x14ac:dyDescent="0.35">
      <c r="A104" s="123"/>
      <c r="B104" s="125"/>
      <c r="C104" s="94" t="s">
        <v>10</v>
      </c>
      <c r="D104" s="43" t="s">
        <v>143</v>
      </c>
      <c r="E104" s="16">
        <f t="shared" si="2"/>
        <v>3.25</v>
      </c>
      <c r="F104" s="21">
        <v>5</v>
      </c>
      <c r="G104" s="44">
        <f t="shared" si="3"/>
        <v>0</v>
      </c>
      <c r="H104" s="115" t="s">
        <v>10</v>
      </c>
    </row>
    <row r="105" spans="1:8" s="12" customFormat="1" ht="39.75" customHeight="1" thickBot="1" x14ac:dyDescent="0.35">
      <c r="A105" s="123"/>
      <c r="B105" s="125"/>
      <c r="C105" s="94" t="s">
        <v>10</v>
      </c>
      <c r="D105" s="43" t="s">
        <v>18</v>
      </c>
      <c r="E105" s="16">
        <f t="shared" si="2"/>
        <v>1.3</v>
      </c>
      <c r="F105" s="21">
        <v>2</v>
      </c>
      <c r="G105" s="44">
        <f t="shared" si="3"/>
        <v>0</v>
      </c>
      <c r="H105" s="115" t="s">
        <v>10</v>
      </c>
    </row>
    <row r="106" spans="1:8" s="12" customFormat="1" ht="39.75" customHeight="1" thickBot="1" x14ac:dyDescent="0.35">
      <c r="A106" s="123"/>
      <c r="B106" s="125"/>
      <c r="C106" s="94" t="s">
        <v>10</v>
      </c>
      <c r="D106" s="43" t="s">
        <v>12</v>
      </c>
      <c r="E106" s="16">
        <f t="shared" si="2"/>
        <v>0.32500000000000001</v>
      </c>
      <c r="F106" s="21">
        <v>0.5</v>
      </c>
      <c r="G106" s="44">
        <f t="shared" si="3"/>
        <v>0</v>
      </c>
      <c r="H106" s="115" t="s">
        <v>10</v>
      </c>
    </row>
    <row r="107" spans="1:8" s="12" customFormat="1" ht="39.75" customHeight="1" thickBot="1" x14ac:dyDescent="0.35">
      <c r="A107" s="123"/>
      <c r="B107" s="125"/>
      <c r="C107" s="94" t="s">
        <v>10</v>
      </c>
      <c r="D107" s="43" t="s">
        <v>35</v>
      </c>
      <c r="E107" s="16">
        <f t="shared" si="2"/>
        <v>0.32500000000000001</v>
      </c>
      <c r="F107" s="21">
        <v>0.5</v>
      </c>
      <c r="G107" s="44">
        <f t="shared" si="3"/>
        <v>0</v>
      </c>
      <c r="H107" s="115" t="s">
        <v>10</v>
      </c>
    </row>
    <row r="108" spans="1:8" s="12" customFormat="1" ht="39.75" customHeight="1" thickBot="1" x14ac:dyDescent="0.35">
      <c r="A108" s="123"/>
      <c r="B108" s="125"/>
      <c r="C108" s="94" t="s">
        <v>10</v>
      </c>
      <c r="D108" s="45" t="s">
        <v>13</v>
      </c>
      <c r="E108" s="46">
        <f t="shared" si="2"/>
        <v>6.5000000000000002E-2</v>
      </c>
      <c r="F108" s="66">
        <v>0.1</v>
      </c>
      <c r="G108" s="47">
        <f t="shared" si="3"/>
        <v>0</v>
      </c>
      <c r="H108" s="115" t="s">
        <v>10</v>
      </c>
    </row>
    <row r="109" spans="1:8" s="12" customFormat="1" ht="39.75" customHeight="1" thickBot="1" x14ac:dyDescent="0.35">
      <c r="A109" s="123"/>
      <c r="B109" s="125"/>
      <c r="C109" s="94" t="s">
        <v>128</v>
      </c>
      <c r="D109" s="38" t="s">
        <v>59</v>
      </c>
      <c r="E109" s="17">
        <f t="shared" si="2"/>
        <v>22.75</v>
      </c>
      <c r="F109" s="83">
        <v>35</v>
      </c>
      <c r="G109" s="67">
        <f t="shared" si="3"/>
        <v>0</v>
      </c>
      <c r="H109" s="130" t="s">
        <v>252</v>
      </c>
    </row>
    <row r="110" spans="1:8" s="12" customFormat="1" ht="39.75" customHeight="1" thickBot="1" x14ac:dyDescent="0.35">
      <c r="A110" s="123"/>
      <c r="B110" s="125"/>
      <c r="C110" s="94" t="s">
        <v>10</v>
      </c>
      <c r="D110" s="20" t="s">
        <v>22</v>
      </c>
      <c r="E110" s="16">
        <f t="shared" si="2"/>
        <v>2.6</v>
      </c>
      <c r="F110" s="84">
        <v>4</v>
      </c>
      <c r="G110" s="68">
        <f t="shared" si="3"/>
        <v>0</v>
      </c>
      <c r="H110" s="131"/>
    </row>
    <row r="111" spans="1:8" s="12" customFormat="1" ht="39.75" customHeight="1" thickBot="1" x14ac:dyDescent="0.35">
      <c r="A111" s="123"/>
      <c r="B111" s="125"/>
      <c r="C111" s="94" t="s">
        <v>10</v>
      </c>
      <c r="D111" s="20" t="s">
        <v>38</v>
      </c>
      <c r="E111" s="16">
        <f t="shared" si="2"/>
        <v>1.9500000000000002</v>
      </c>
      <c r="F111" s="84">
        <v>3</v>
      </c>
      <c r="G111" s="68">
        <f t="shared" si="3"/>
        <v>0</v>
      </c>
      <c r="H111" s="131"/>
    </row>
    <row r="112" spans="1:8" s="12" customFormat="1" ht="39.75" customHeight="1" thickBot="1" x14ac:dyDescent="0.35">
      <c r="A112" s="123"/>
      <c r="B112" s="125"/>
      <c r="C112" s="94" t="s">
        <v>10</v>
      </c>
      <c r="D112" s="20" t="s">
        <v>34</v>
      </c>
      <c r="E112" s="16">
        <f t="shared" si="2"/>
        <v>1.9500000000000002</v>
      </c>
      <c r="F112" s="84">
        <v>3</v>
      </c>
      <c r="G112" s="68">
        <f t="shared" si="3"/>
        <v>0</v>
      </c>
      <c r="H112" s="131"/>
    </row>
    <row r="113" spans="1:8" s="12" customFormat="1" ht="39.75" customHeight="1" thickBot="1" x14ac:dyDescent="0.35">
      <c r="A113" s="123"/>
      <c r="B113" s="125"/>
      <c r="C113" s="94" t="s">
        <v>10</v>
      </c>
      <c r="D113" s="20" t="s">
        <v>41</v>
      </c>
      <c r="E113" s="16">
        <f t="shared" si="2"/>
        <v>1.3</v>
      </c>
      <c r="F113" s="84">
        <v>2</v>
      </c>
      <c r="G113" s="68">
        <f t="shared" si="3"/>
        <v>0</v>
      </c>
      <c r="H113" s="132"/>
    </row>
    <row r="114" spans="1:8" s="12" customFormat="1" ht="39.75" customHeight="1" thickBot="1" x14ac:dyDescent="0.35">
      <c r="A114" s="123"/>
      <c r="B114" s="125"/>
      <c r="C114" s="94" t="s">
        <v>10</v>
      </c>
      <c r="D114" s="34" t="s">
        <v>31</v>
      </c>
      <c r="E114" s="15">
        <f t="shared" si="2"/>
        <v>0.32500000000000001</v>
      </c>
      <c r="F114" s="85">
        <v>0.5</v>
      </c>
      <c r="G114" s="69">
        <f t="shared" si="3"/>
        <v>0</v>
      </c>
      <c r="H114" s="58" t="s">
        <v>140</v>
      </c>
    </row>
    <row r="115" spans="1:8" s="12" customFormat="1" ht="39.75" customHeight="1" thickBot="1" x14ac:dyDescent="0.35">
      <c r="A115" s="123"/>
      <c r="B115" s="125"/>
      <c r="C115" s="94" t="s">
        <v>138</v>
      </c>
      <c r="D115" s="51" t="s">
        <v>111</v>
      </c>
      <c r="E115" s="41">
        <f t="shared" si="2"/>
        <v>19.5</v>
      </c>
      <c r="F115" s="65">
        <v>30</v>
      </c>
      <c r="G115" s="56">
        <f t="shared" si="3"/>
        <v>0</v>
      </c>
      <c r="H115" s="119" t="s">
        <v>215</v>
      </c>
    </row>
    <row r="116" spans="1:8" s="12" customFormat="1" ht="39.75" customHeight="1" thickBot="1" x14ac:dyDescent="0.35">
      <c r="A116" s="123"/>
      <c r="B116" s="125"/>
      <c r="C116" s="94" t="s">
        <v>10</v>
      </c>
      <c r="D116" s="45" t="s">
        <v>18</v>
      </c>
      <c r="E116" s="46">
        <f t="shared" si="2"/>
        <v>0.65</v>
      </c>
      <c r="F116" s="66">
        <v>1</v>
      </c>
      <c r="G116" s="57">
        <f t="shared" si="3"/>
        <v>0</v>
      </c>
      <c r="H116" s="121" t="s">
        <v>10</v>
      </c>
    </row>
    <row r="117" spans="1:8" s="12" customFormat="1" ht="39.75" customHeight="1" thickBot="1" x14ac:dyDescent="0.35">
      <c r="A117" s="123"/>
      <c r="B117" s="125"/>
      <c r="C117" s="23" t="s">
        <v>16</v>
      </c>
      <c r="D117" s="52" t="s">
        <v>36</v>
      </c>
      <c r="E117" s="53">
        <f t="shared" si="2"/>
        <v>13</v>
      </c>
      <c r="F117" s="87">
        <v>20</v>
      </c>
      <c r="G117" s="54">
        <f t="shared" si="3"/>
        <v>0</v>
      </c>
      <c r="H117" s="55"/>
    </row>
    <row r="118" spans="1:8" s="12" customFormat="1" ht="39.75" customHeight="1" thickBot="1" x14ac:dyDescent="0.35">
      <c r="A118" s="93" t="s">
        <v>80</v>
      </c>
      <c r="B118" s="94" t="s">
        <v>9</v>
      </c>
      <c r="C118" s="23" t="s">
        <v>14</v>
      </c>
      <c r="D118" s="49" t="s">
        <v>48</v>
      </c>
      <c r="E118" s="50">
        <f t="shared" si="2"/>
        <v>35.75</v>
      </c>
      <c r="F118" s="59">
        <v>55</v>
      </c>
      <c r="G118" s="32">
        <f t="shared" si="3"/>
        <v>0</v>
      </c>
      <c r="H118" s="48"/>
    </row>
    <row r="119" spans="1:8" s="12" customFormat="1" ht="39.75" customHeight="1" thickBot="1" x14ac:dyDescent="0.35">
      <c r="A119" s="93" t="s">
        <v>10</v>
      </c>
      <c r="B119" s="94" t="s">
        <v>10</v>
      </c>
      <c r="C119" s="94" t="s">
        <v>175</v>
      </c>
      <c r="D119" s="38" t="s">
        <v>81</v>
      </c>
      <c r="E119" s="17">
        <f t="shared" si="2"/>
        <v>13</v>
      </c>
      <c r="F119" s="21">
        <v>20</v>
      </c>
      <c r="G119" s="25">
        <f t="shared" si="3"/>
        <v>0</v>
      </c>
      <c r="H119" s="112" t="s">
        <v>253</v>
      </c>
    </row>
    <row r="120" spans="1:8" s="12" customFormat="1" ht="39.75" customHeight="1" thickBot="1" x14ac:dyDescent="0.35">
      <c r="A120" s="93" t="s">
        <v>10</v>
      </c>
      <c r="B120" s="94" t="s">
        <v>10</v>
      </c>
      <c r="C120" s="94" t="s">
        <v>10</v>
      </c>
      <c r="D120" s="20" t="s">
        <v>146</v>
      </c>
      <c r="E120" s="16">
        <f t="shared" si="2"/>
        <v>6.5</v>
      </c>
      <c r="F120" s="21">
        <v>10</v>
      </c>
      <c r="G120" s="24">
        <f t="shared" si="3"/>
        <v>0</v>
      </c>
      <c r="H120" s="113"/>
    </row>
    <row r="121" spans="1:8" s="12" customFormat="1" ht="39.75" customHeight="1" thickBot="1" x14ac:dyDescent="0.35">
      <c r="A121" s="93" t="s">
        <v>10</v>
      </c>
      <c r="B121" s="94" t="s">
        <v>10</v>
      </c>
      <c r="C121" s="94" t="s">
        <v>10</v>
      </c>
      <c r="D121" s="20" t="s">
        <v>28</v>
      </c>
      <c r="E121" s="16">
        <f t="shared" si="2"/>
        <v>0.32500000000000001</v>
      </c>
      <c r="F121" s="21">
        <v>0.5</v>
      </c>
      <c r="G121" s="24">
        <f t="shared" si="3"/>
        <v>0</v>
      </c>
      <c r="H121" s="114"/>
    </row>
    <row r="122" spans="1:8" s="12" customFormat="1" ht="39.75" customHeight="1" thickBot="1" x14ac:dyDescent="0.35">
      <c r="A122" s="93" t="s">
        <v>10</v>
      </c>
      <c r="B122" s="94" t="s">
        <v>10</v>
      </c>
      <c r="C122" s="94" t="s">
        <v>10</v>
      </c>
      <c r="D122" s="34" t="s">
        <v>12</v>
      </c>
      <c r="E122" s="15">
        <f t="shared" si="2"/>
        <v>0.13</v>
      </c>
      <c r="F122" s="21">
        <v>0.2</v>
      </c>
      <c r="G122" s="30">
        <f t="shared" si="3"/>
        <v>0</v>
      </c>
      <c r="H122" s="18" t="s">
        <v>140</v>
      </c>
    </row>
    <row r="123" spans="1:8" s="12" customFormat="1" ht="39.75" customHeight="1" thickBot="1" x14ac:dyDescent="0.35">
      <c r="A123" s="93" t="s">
        <v>10</v>
      </c>
      <c r="B123" s="94" t="s">
        <v>10</v>
      </c>
      <c r="C123" s="94" t="s">
        <v>176</v>
      </c>
      <c r="D123" s="40" t="s">
        <v>159</v>
      </c>
      <c r="E123" s="41">
        <f t="shared" si="2"/>
        <v>26</v>
      </c>
      <c r="F123" s="77">
        <v>40</v>
      </c>
      <c r="G123" s="42">
        <f t="shared" si="3"/>
        <v>0</v>
      </c>
      <c r="H123" s="115" t="s">
        <v>216</v>
      </c>
    </row>
    <row r="124" spans="1:8" s="12" customFormat="1" ht="39.75" customHeight="1" thickBot="1" x14ac:dyDescent="0.35">
      <c r="A124" s="93" t="s">
        <v>10</v>
      </c>
      <c r="B124" s="94" t="s">
        <v>10</v>
      </c>
      <c r="C124" s="94" t="s">
        <v>10</v>
      </c>
      <c r="D124" s="43" t="s">
        <v>40</v>
      </c>
      <c r="E124" s="16">
        <f t="shared" si="2"/>
        <v>6.5</v>
      </c>
      <c r="F124" s="78">
        <v>10</v>
      </c>
      <c r="G124" s="44">
        <f t="shared" si="3"/>
        <v>0</v>
      </c>
      <c r="H124" s="115" t="s">
        <v>10</v>
      </c>
    </row>
    <row r="125" spans="1:8" s="12" customFormat="1" ht="39.75" customHeight="1" thickBot="1" x14ac:dyDescent="0.35">
      <c r="A125" s="93" t="s">
        <v>10</v>
      </c>
      <c r="B125" s="94" t="s">
        <v>10</v>
      </c>
      <c r="C125" s="94" t="s">
        <v>10</v>
      </c>
      <c r="D125" s="43" t="s">
        <v>27</v>
      </c>
      <c r="E125" s="16">
        <f t="shared" si="2"/>
        <v>2.6</v>
      </c>
      <c r="F125" s="78">
        <v>4</v>
      </c>
      <c r="G125" s="44">
        <f t="shared" si="3"/>
        <v>0</v>
      </c>
      <c r="H125" s="115" t="s">
        <v>10</v>
      </c>
    </row>
    <row r="126" spans="1:8" s="12" customFormat="1" ht="39.75" customHeight="1" thickBot="1" x14ac:dyDescent="0.35">
      <c r="A126" s="93" t="s">
        <v>10</v>
      </c>
      <c r="B126" s="94" t="s">
        <v>10</v>
      </c>
      <c r="C126" s="94" t="s">
        <v>10</v>
      </c>
      <c r="D126" s="43" t="s">
        <v>31</v>
      </c>
      <c r="E126" s="16">
        <f t="shared" si="2"/>
        <v>1.3</v>
      </c>
      <c r="F126" s="78">
        <v>2</v>
      </c>
      <c r="G126" s="44">
        <f t="shared" si="3"/>
        <v>0</v>
      </c>
      <c r="H126" s="115" t="s">
        <v>10</v>
      </c>
    </row>
    <row r="127" spans="1:8" s="12" customFormat="1" ht="39.75" customHeight="1" thickBot="1" x14ac:dyDescent="0.35">
      <c r="A127" s="93" t="s">
        <v>10</v>
      </c>
      <c r="B127" s="94" t="s">
        <v>10</v>
      </c>
      <c r="C127" s="94" t="s">
        <v>10</v>
      </c>
      <c r="D127" s="45" t="s">
        <v>73</v>
      </c>
      <c r="E127" s="46">
        <f t="shared" si="2"/>
        <v>0.65</v>
      </c>
      <c r="F127" s="79">
        <v>1</v>
      </c>
      <c r="G127" s="47">
        <f t="shared" si="3"/>
        <v>0</v>
      </c>
      <c r="H127" s="115" t="s">
        <v>10</v>
      </c>
    </row>
    <row r="128" spans="1:8" s="12" customFormat="1" ht="39.75" customHeight="1" thickBot="1" x14ac:dyDescent="0.35">
      <c r="A128" s="93" t="s">
        <v>10</v>
      </c>
      <c r="B128" s="94" t="s">
        <v>10</v>
      </c>
      <c r="C128" s="95" t="s">
        <v>185</v>
      </c>
      <c r="D128" s="38" t="s">
        <v>47</v>
      </c>
      <c r="E128" s="17">
        <f t="shared" si="2"/>
        <v>19.5</v>
      </c>
      <c r="F128" s="21">
        <v>30</v>
      </c>
      <c r="G128" s="25">
        <f t="shared" si="3"/>
        <v>0</v>
      </c>
      <c r="H128" s="117" t="s">
        <v>241</v>
      </c>
    </row>
    <row r="129" spans="1:8" s="12" customFormat="1" ht="39.75" customHeight="1" thickBot="1" x14ac:dyDescent="0.35">
      <c r="A129" s="93" t="s">
        <v>10</v>
      </c>
      <c r="B129" s="94" t="s">
        <v>10</v>
      </c>
      <c r="C129" s="96" t="s">
        <v>10</v>
      </c>
      <c r="D129" s="20" t="s">
        <v>19</v>
      </c>
      <c r="E129" s="16">
        <f t="shared" si="2"/>
        <v>0.65</v>
      </c>
      <c r="F129" s="21">
        <v>1</v>
      </c>
      <c r="G129" s="24">
        <f t="shared" si="3"/>
        <v>0</v>
      </c>
      <c r="H129" s="117" t="s">
        <v>10</v>
      </c>
    </row>
    <row r="130" spans="1:8" s="12" customFormat="1" ht="39.75" customHeight="1" thickBot="1" x14ac:dyDescent="0.35">
      <c r="A130" s="93" t="s">
        <v>10</v>
      </c>
      <c r="B130" s="94" t="s">
        <v>10</v>
      </c>
      <c r="C130" s="96" t="s">
        <v>10</v>
      </c>
      <c r="D130" s="20" t="s">
        <v>31</v>
      </c>
      <c r="E130" s="16">
        <f t="shared" si="2"/>
        <v>0.32500000000000001</v>
      </c>
      <c r="F130" s="21">
        <v>0.5</v>
      </c>
      <c r="G130" s="24">
        <f t="shared" si="3"/>
        <v>0</v>
      </c>
      <c r="H130" s="117" t="s">
        <v>10</v>
      </c>
    </row>
    <row r="131" spans="1:8" s="12" customFormat="1" ht="39.75" customHeight="1" thickBot="1" x14ac:dyDescent="0.35">
      <c r="A131" s="93" t="s">
        <v>10</v>
      </c>
      <c r="B131" s="94" t="s">
        <v>10</v>
      </c>
      <c r="C131" s="96" t="s">
        <v>10</v>
      </c>
      <c r="D131" s="20" t="s">
        <v>20</v>
      </c>
      <c r="E131" s="16">
        <f t="shared" si="2"/>
        <v>0.32500000000000001</v>
      </c>
      <c r="F131" s="21">
        <v>0.5</v>
      </c>
      <c r="G131" s="24">
        <f t="shared" si="3"/>
        <v>0</v>
      </c>
      <c r="H131" s="117" t="s">
        <v>10</v>
      </c>
    </row>
    <row r="132" spans="1:8" s="12" customFormat="1" ht="39.75" customHeight="1" thickBot="1" x14ac:dyDescent="0.35">
      <c r="A132" s="93" t="s">
        <v>10</v>
      </c>
      <c r="B132" s="94" t="s">
        <v>10</v>
      </c>
      <c r="C132" s="96" t="s">
        <v>10</v>
      </c>
      <c r="D132" s="20" t="s">
        <v>13</v>
      </c>
      <c r="E132" s="16">
        <f t="shared" ref="E132:E195" si="4">F132*0.65</f>
        <v>0.32500000000000001</v>
      </c>
      <c r="F132" s="21">
        <v>0.5</v>
      </c>
      <c r="G132" s="24">
        <f t="shared" ref="G132:G195" si="5">$G$1*E132+$G$2*F132</f>
        <v>0</v>
      </c>
      <c r="H132" s="117" t="s">
        <v>10</v>
      </c>
    </row>
    <row r="133" spans="1:8" s="12" customFormat="1" ht="39.75" customHeight="1" thickBot="1" x14ac:dyDescent="0.35">
      <c r="A133" s="93" t="s">
        <v>10</v>
      </c>
      <c r="B133" s="94" t="s">
        <v>10</v>
      </c>
      <c r="C133" s="96" t="s">
        <v>10</v>
      </c>
      <c r="D133" s="20" t="s">
        <v>21</v>
      </c>
      <c r="E133" s="16">
        <f t="shared" si="4"/>
        <v>0.32500000000000001</v>
      </c>
      <c r="F133" s="21">
        <v>0.5</v>
      </c>
      <c r="G133" s="24">
        <f t="shared" si="5"/>
        <v>0</v>
      </c>
      <c r="H133" s="117" t="s">
        <v>10</v>
      </c>
    </row>
    <row r="134" spans="1:8" s="12" customFormat="1" ht="39.75" customHeight="1" thickBot="1" x14ac:dyDescent="0.35">
      <c r="A134" s="93" t="s">
        <v>10</v>
      </c>
      <c r="B134" s="94" t="s">
        <v>10</v>
      </c>
      <c r="C134" s="96" t="s">
        <v>10</v>
      </c>
      <c r="D134" s="20" t="s">
        <v>12</v>
      </c>
      <c r="E134" s="16">
        <f t="shared" si="4"/>
        <v>0.32500000000000001</v>
      </c>
      <c r="F134" s="21">
        <v>0.5</v>
      </c>
      <c r="G134" s="24">
        <f t="shared" si="5"/>
        <v>0</v>
      </c>
      <c r="H134" s="117" t="s">
        <v>10</v>
      </c>
    </row>
    <row r="135" spans="1:8" s="12" customFormat="1" ht="39.75" customHeight="1" thickBot="1" x14ac:dyDescent="0.35">
      <c r="A135" s="93" t="s">
        <v>10</v>
      </c>
      <c r="B135" s="94" t="s">
        <v>10</v>
      </c>
      <c r="C135" s="96" t="s">
        <v>10</v>
      </c>
      <c r="D135" s="34" t="s">
        <v>35</v>
      </c>
      <c r="E135" s="15">
        <f t="shared" si="4"/>
        <v>0.32500000000000001</v>
      </c>
      <c r="F135" s="21">
        <v>0.5</v>
      </c>
      <c r="G135" s="30">
        <f t="shared" si="5"/>
        <v>0</v>
      </c>
      <c r="H135" s="117" t="s">
        <v>10</v>
      </c>
    </row>
    <row r="136" spans="1:8" s="12" customFormat="1" ht="39.75" customHeight="1" thickBot="1" x14ac:dyDescent="0.35">
      <c r="A136" s="93"/>
      <c r="B136" s="94"/>
      <c r="C136" s="126" t="s">
        <v>184</v>
      </c>
      <c r="D136" s="60" t="s">
        <v>47</v>
      </c>
      <c r="E136" s="41">
        <f t="shared" si="4"/>
        <v>22.75</v>
      </c>
      <c r="F136" s="77">
        <v>35</v>
      </c>
      <c r="G136" s="42">
        <f t="shared" si="5"/>
        <v>0</v>
      </c>
      <c r="H136" s="127" t="s">
        <v>240</v>
      </c>
    </row>
    <row r="137" spans="1:8" s="12" customFormat="1" ht="39.75" customHeight="1" thickBot="1" x14ac:dyDescent="0.35">
      <c r="A137" s="93"/>
      <c r="B137" s="94"/>
      <c r="C137" s="126" t="s">
        <v>10</v>
      </c>
      <c r="D137" s="36" t="s">
        <v>12</v>
      </c>
      <c r="E137" s="16">
        <f t="shared" si="4"/>
        <v>1.3</v>
      </c>
      <c r="F137" s="78">
        <v>2</v>
      </c>
      <c r="G137" s="44">
        <f t="shared" si="5"/>
        <v>0</v>
      </c>
      <c r="H137" s="128"/>
    </row>
    <row r="138" spans="1:8" s="12" customFormat="1" ht="39.75" customHeight="1" thickBot="1" x14ac:dyDescent="0.35">
      <c r="A138" s="93"/>
      <c r="B138" s="94"/>
      <c r="C138" s="126" t="s">
        <v>10</v>
      </c>
      <c r="D138" s="36" t="s">
        <v>34</v>
      </c>
      <c r="E138" s="16">
        <f t="shared" si="4"/>
        <v>1.3</v>
      </c>
      <c r="F138" s="78">
        <v>2</v>
      </c>
      <c r="G138" s="44">
        <f t="shared" si="5"/>
        <v>0</v>
      </c>
      <c r="H138" s="128"/>
    </row>
    <row r="139" spans="1:8" s="12" customFormat="1" ht="39.75" customHeight="1" thickBot="1" x14ac:dyDescent="0.35">
      <c r="A139" s="93"/>
      <c r="B139" s="94"/>
      <c r="C139" s="126" t="s">
        <v>10</v>
      </c>
      <c r="D139" s="36" t="s">
        <v>239</v>
      </c>
      <c r="E139" s="16">
        <f t="shared" si="4"/>
        <v>0.65</v>
      </c>
      <c r="F139" s="78">
        <v>1</v>
      </c>
      <c r="G139" s="44">
        <f t="shared" si="5"/>
        <v>0</v>
      </c>
      <c r="H139" s="128"/>
    </row>
    <row r="140" spans="1:8" s="12" customFormat="1" ht="39.75" customHeight="1" thickBot="1" x14ac:dyDescent="0.35">
      <c r="A140" s="93"/>
      <c r="B140" s="94"/>
      <c r="C140" s="126" t="s">
        <v>10</v>
      </c>
      <c r="D140" s="36" t="s">
        <v>31</v>
      </c>
      <c r="E140" s="16">
        <f t="shared" si="4"/>
        <v>0.65</v>
      </c>
      <c r="F140" s="78">
        <v>1</v>
      </c>
      <c r="G140" s="44">
        <f t="shared" si="5"/>
        <v>0</v>
      </c>
      <c r="H140" s="128"/>
    </row>
    <row r="141" spans="1:8" s="12" customFormat="1" ht="39.75" customHeight="1" thickBot="1" x14ac:dyDescent="0.35">
      <c r="A141" s="93"/>
      <c r="B141" s="94"/>
      <c r="C141" s="126" t="s">
        <v>10</v>
      </c>
      <c r="D141" s="36" t="s">
        <v>35</v>
      </c>
      <c r="E141" s="16">
        <f t="shared" si="4"/>
        <v>0.32500000000000001</v>
      </c>
      <c r="F141" s="78">
        <v>0.5</v>
      </c>
      <c r="G141" s="44">
        <f t="shared" si="5"/>
        <v>0</v>
      </c>
      <c r="H141" s="128"/>
    </row>
    <row r="142" spans="1:8" s="12" customFormat="1" ht="39.75" customHeight="1" thickBot="1" x14ac:dyDescent="0.35">
      <c r="A142" s="93"/>
      <c r="B142" s="94"/>
      <c r="C142" s="126" t="s">
        <v>10</v>
      </c>
      <c r="D142" s="61" t="s">
        <v>13</v>
      </c>
      <c r="E142" s="46">
        <f t="shared" si="4"/>
        <v>6.5000000000000002E-2</v>
      </c>
      <c r="F142" s="79">
        <v>0.1</v>
      </c>
      <c r="G142" s="47">
        <f t="shared" si="5"/>
        <v>0</v>
      </c>
      <c r="H142" s="129"/>
    </row>
    <row r="143" spans="1:8" s="12" customFormat="1" ht="39.75" customHeight="1" thickBot="1" x14ac:dyDescent="0.35">
      <c r="A143" s="93" t="s">
        <v>10</v>
      </c>
      <c r="B143" s="94" t="s">
        <v>10</v>
      </c>
      <c r="C143" s="23" t="s">
        <v>17</v>
      </c>
      <c r="D143" s="52" t="s">
        <v>42</v>
      </c>
      <c r="E143" s="53">
        <f t="shared" si="4"/>
        <v>0.32500000000000001</v>
      </c>
      <c r="F143" s="88">
        <v>0.5</v>
      </c>
      <c r="G143" s="54">
        <f t="shared" si="5"/>
        <v>0</v>
      </c>
      <c r="H143" s="22"/>
    </row>
    <row r="144" spans="1:8" s="12" customFormat="1" ht="39.75" customHeight="1" thickBot="1" x14ac:dyDescent="0.35">
      <c r="A144" s="93" t="s">
        <v>82</v>
      </c>
      <c r="B144" s="94" t="s">
        <v>9</v>
      </c>
      <c r="C144" s="94" t="s">
        <v>136</v>
      </c>
      <c r="D144" s="51" t="s">
        <v>15</v>
      </c>
      <c r="E144" s="41">
        <f t="shared" si="4"/>
        <v>65</v>
      </c>
      <c r="F144" s="77">
        <v>100</v>
      </c>
      <c r="G144" s="42">
        <f t="shared" si="5"/>
        <v>0</v>
      </c>
      <c r="H144" s="115" t="s">
        <v>217</v>
      </c>
    </row>
    <row r="145" spans="1:8" s="12" customFormat="1" ht="39.75" customHeight="1" thickBot="1" x14ac:dyDescent="0.35">
      <c r="A145" s="93" t="s">
        <v>10</v>
      </c>
      <c r="B145" s="94" t="s">
        <v>10</v>
      </c>
      <c r="C145" s="94" t="s">
        <v>10</v>
      </c>
      <c r="D145" s="43" t="s">
        <v>48</v>
      </c>
      <c r="E145" s="16">
        <f t="shared" si="4"/>
        <v>32.5</v>
      </c>
      <c r="F145" s="78">
        <v>50</v>
      </c>
      <c r="G145" s="44">
        <f t="shared" si="5"/>
        <v>0</v>
      </c>
      <c r="H145" s="115" t="s">
        <v>10</v>
      </c>
    </row>
    <row r="146" spans="1:8" s="12" customFormat="1" ht="39.75" customHeight="1" thickBot="1" x14ac:dyDescent="0.35">
      <c r="A146" s="93" t="s">
        <v>10</v>
      </c>
      <c r="B146" s="94" t="s">
        <v>10</v>
      </c>
      <c r="C146" s="94" t="s">
        <v>10</v>
      </c>
      <c r="D146" s="43" t="s">
        <v>50</v>
      </c>
      <c r="E146" s="16">
        <f t="shared" si="4"/>
        <v>16.25</v>
      </c>
      <c r="F146" s="78">
        <v>25</v>
      </c>
      <c r="G146" s="44">
        <f t="shared" si="5"/>
        <v>0</v>
      </c>
      <c r="H146" s="115" t="s">
        <v>10</v>
      </c>
    </row>
    <row r="147" spans="1:8" s="12" customFormat="1" ht="39.75" customHeight="1" thickBot="1" x14ac:dyDescent="0.35">
      <c r="A147" s="93" t="s">
        <v>10</v>
      </c>
      <c r="B147" s="94" t="s">
        <v>10</v>
      </c>
      <c r="C147" s="94" t="s">
        <v>10</v>
      </c>
      <c r="D147" s="43" t="s">
        <v>40</v>
      </c>
      <c r="E147" s="16">
        <f t="shared" si="4"/>
        <v>6.5</v>
      </c>
      <c r="F147" s="78">
        <v>10</v>
      </c>
      <c r="G147" s="44">
        <f t="shared" si="5"/>
        <v>0</v>
      </c>
      <c r="H147" s="115" t="s">
        <v>10</v>
      </c>
    </row>
    <row r="148" spans="1:8" s="12" customFormat="1" ht="39.75" customHeight="1" thickBot="1" x14ac:dyDescent="0.35">
      <c r="A148" s="93" t="s">
        <v>10</v>
      </c>
      <c r="B148" s="94" t="s">
        <v>10</v>
      </c>
      <c r="C148" s="94" t="s">
        <v>10</v>
      </c>
      <c r="D148" s="43" t="s">
        <v>57</v>
      </c>
      <c r="E148" s="16">
        <f t="shared" si="4"/>
        <v>6.5</v>
      </c>
      <c r="F148" s="78">
        <v>10</v>
      </c>
      <c r="G148" s="44">
        <f t="shared" si="5"/>
        <v>0</v>
      </c>
      <c r="H148" s="115" t="s">
        <v>10</v>
      </c>
    </row>
    <row r="149" spans="1:8" s="12" customFormat="1" ht="39.75" customHeight="1" thickBot="1" x14ac:dyDescent="0.35">
      <c r="A149" s="93" t="s">
        <v>10</v>
      </c>
      <c r="B149" s="94" t="s">
        <v>10</v>
      </c>
      <c r="C149" s="94" t="s">
        <v>10</v>
      </c>
      <c r="D149" s="43" t="s">
        <v>112</v>
      </c>
      <c r="E149" s="16">
        <f t="shared" si="4"/>
        <v>3.25</v>
      </c>
      <c r="F149" s="78">
        <v>5</v>
      </c>
      <c r="G149" s="44">
        <f t="shared" si="5"/>
        <v>0</v>
      </c>
      <c r="H149" s="115" t="s">
        <v>10</v>
      </c>
    </row>
    <row r="150" spans="1:8" s="12" customFormat="1" ht="39.75" customHeight="1" thickBot="1" x14ac:dyDescent="0.35">
      <c r="A150" s="93" t="s">
        <v>10</v>
      </c>
      <c r="B150" s="94" t="s">
        <v>10</v>
      </c>
      <c r="C150" s="94" t="s">
        <v>10</v>
      </c>
      <c r="D150" s="43" t="s">
        <v>34</v>
      </c>
      <c r="E150" s="16">
        <f t="shared" si="4"/>
        <v>1.9500000000000002</v>
      </c>
      <c r="F150" s="78">
        <v>3</v>
      </c>
      <c r="G150" s="44">
        <f t="shared" si="5"/>
        <v>0</v>
      </c>
      <c r="H150" s="115" t="s">
        <v>10</v>
      </c>
    </row>
    <row r="151" spans="1:8" s="12" customFormat="1" ht="39.75" customHeight="1" thickBot="1" x14ac:dyDescent="0.35">
      <c r="A151" s="93" t="s">
        <v>10</v>
      </c>
      <c r="B151" s="94" t="s">
        <v>10</v>
      </c>
      <c r="C151" s="94" t="s">
        <v>10</v>
      </c>
      <c r="D151" s="43" t="s">
        <v>18</v>
      </c>
      <c r="E151" s="16">
        <f t="shared" si="4"/>
        <v>1.3</v>
      </c>
      <c r="F151" s="78">
        <v>2</v>
      </c>
      <c r="G151" s="44">
        <f t="shared" si="5"/>
        <v>0</v>
      </c>
      <c r="H151" s="115" t="s">
        <v>10</v>
      </c>
    </row>
    <row r="152" spans="1:8" s="12" customFormat="1" ht="39.75" customHeight="1" thickBot="1" x14ac:dyDescent="0.35">
      <c r="A152" s="93" t="s">
        <v>10</v>
      </c>
      <c r="B152" s="94" t="s">
        <v>10</v>
      </c>
      <c r="C152" s="94" t="s">
        <v>10</v>
      </c>
      <c r="D152" s="43" t="s">
        <v>27</v>
      </c>
      <c r="E152" s="16">
        <f t="shared" si="4"/>
        <v>0.65</v>
      </c>
      <c r="F152" s="78">
        <v>1</v>
      </c>
      <c r="G152" s="44">
        <f t="shared" si="5"/>
        <v>0</v>
      </c>
      <c r="H152" s="115" t="s">
        <v>10</v>
      </c>
    </row>
    <row r="153" spans="1:8" s="12" customFormat="1" ht="39.75" customHeight="1" thickBot="1" x14ac:dyDescent="0.35">
      <c r="A153" s="93" t="s">
        <v>10</v>
      </c>
      <c r="B153" s="94" t="s">
        <v>10</v>
      </c>
      <c r="C153" s="94" t="s">
        <v>10</v>
      </c>
      <c r="D153" s="45" t="s">
        <v>31</v>
      </c>
      <c r="E153" s="46">
        <f t="shared" si="4"/>
        <v>0.65</v>
      </c>
      <c r="F153" s="79">
        <v>1</v>
      </c>
      <c r="G153" s="47">
        <f t="shared" si="5"/>
        <v>0</v>
      </c>
      <c r="H153" s="115" t="s">
        <v>10</v>
      </c>
    </row>
    <row r="154" spans="1:8" s="12" customFormat="1" ht="39.75" customHeight="1" thickBot="1" x14ac:dyDescent="0.35">
      <c r="A154" s="93" t="s">
        <v>10</v>
      </c>
      <c r="B154" s="94" t="s">
        <v>10</v>
      </c>
      <c r="C154" s="94" t="s">
        <v>129</v>
      </c>
      <c r="D154" s="38" t="s">
        <v>54</v>
      </c>
      <c r="E154" s="17">
        <f t="shared" si="4"/>
        <v>22.75</v>
      </c>
      <c r="F154" s="21">
        <v>35</v>
      </c>
      <c r="G154" s="25">
        <f t="shared" si="5"/>
        <v>0</v>
      </c>
      <c r="H154" s="112" t="s">
        <v>218</v>
      </c>
    </row>
    <row r="155" spans="1:8" s="12" customFormat="1" ht="39.75" customHeight="1" thickBot="1" x14ac:dyDescent="0.35">
      <c r="A155" s="93" t="s">
        <v>10</v>
      </c>
      <c r="B155" s="94" t="s">
        <v>10</v>
      </c>
      <c r="C155" s="94" t="s">
        <v>10</v>
      </c>
      <c r="D155" s="20" t="s">
        <v>28</v>
      </c>
      <c r="E155" s="16">
        <f t="shared" si="4"/>
        <v>1.3</v>
      </c>
      <c r="F155" s="21">
        <v>2</v>
      </c>
      <c r="G155" s="24">
        <f t="shared" si="5"/>
        <v>0</v>
      </c>
      <c r="H155" s="113"/>
    </row>
    <row r="156" spans="1:8" s="12" customFormat="1" ht="39.75" customHeight="1" thickBot="1" x14ac:dyDescent="0.35">
      <c r="A156" s="93" t="s">
        <v>10</v>
      </c>
      <c r="B156" s="94" t="s">
        <v>10</v>
      </c>
      <c r="C156" s="94" t="s">
        <v>10</v>
      </c>
      <c r="D156" s="20" t="s">
        <v>41</v>
      </c>
      <c r="E156" s="16">
        <f t="shared" si="4"/>
        <v>1.3</v>
      </c>
      <c r="F156" s="21">
        <v>2</v>
      </c>
      <c r="G156" s="24">
        <f t="shared" si="5"/>
        <v>0</v>
      </c>
      <c r="H156" s="113"/>
    </row>
    <row r="157" spans="1:8" s="12" customFormat="1" ht="39.75" customHeight="1" thickBot="1" x14ac:dyDescent="0.35">
      <c r="A157" s="93" t="s">
        <v>10</v>
      </c>
      <c r="B157" s="94" t="s">
        <v>10</v>
      </c>
      <c r="C157" s="94" t="s">
        <v>10</v>
      </c>
      <c r="D157" s="20" t="s">
        <v>168</v>
      </c>
      <c r="E157" s="16">
        <f t="shared" si="4"/>
        <v>0.65</v>
      </c>
      <c r="F157" s="21">
        <v>1</v>
      </c>
      <c r="G157" s="24">
        <f t="shared" si="5"/>
        <v>0</v>
      </c>
      <c r="H157" s="113"/>
    </row>
    <row r="158" spans="1:8" s="12" customFormat="1" ht="39.75" customHeight="1" thickBot="1" x14ac:dyDescent="0.35">
      <c r="A158" s="93" t="s">
        <v>10</v>
      </c>
      <c r="B158" s="94" t="s">
        <v>10</v>
      </c>
      <c r="C158" s="94" t="s">
        <v>10</v>
      </c>
      <c r="D158" s="20" t="s">
        <v>31</v>
      </c>
      <c r="E158" s="16">
        <f t="shared" si="4"/>
        <v>0.32500000000000001</v>
      </c>
      <c r="F158" s="21">
        <v>0.5</v>
      </c>
      <c r="G158" s="24">
        <f t="shared" si="5"/>
        <v>0</v>
      </c>
      <c r="H158" s="113"/>
    </row>
    <row r="159" spans="1:8" s="12" customFormat="1" ht="39.75" customHeight="1" thickBot="1" x14ac:dyDescent="0.35">
      <c r="A159" s="93" t="s">
        <v>10</v>
      </c>
      <c r="B159" s="94" t="s">
        <v>10</v>
      </c>
      <c r="C159" s="94" t="s">
        <v>10</v>
      </c>
      <c r="D159" s="20" t="s">
        <v>38</v>
      </c>
      <c r="E159" s="16">
        <f t="shared" si="4"/>
        <v>0.13</v>
      </c>
      <c r="F159" s="21">
        <v>0.2</v>
      </c>
      <c r="G159" s="24">
        <f t="shared" si="5"/>
        <v>0</v>
      </c>
      <c r="H159" s="114"/>
    </row>
    <row r="160" spans="1:8" s="12" customFormat="1" ht="39.75" customHeight="1" thickBot="1" x14ac:dyDescent="0.35">
      <c r="A160" s="93" t="s">
        <v>10</v>
      </c>
      <c r="B160" s="94" t="s">
        <v>10</v>
      </c>
      <c r="C160" s="94" t="s">
        <v>10</v>
      </c>
      <c r="D160" s="34" t="s">
        <v>13</v>
      </c>
      <c r="E160" s="15">
        <f t="shared" si="4"/>
        <v>6.5000000000000002E-2</v>
      </c>
      <c r="F160" s="89">
        <v>0.1</v>
      </c>
      <c r="G160" s="30">
        <f t="shared" si="5"/>
        <v>0</v>
      </c>
      <c r="H160" s="18" t="s">
        <v>140</v>
      </c>
    </row>
    <row r="161" spans="1:8" s="12" customFormat="1" ht="39.75" customHeight="1" thickBot="1" x14ac:dyDescent="0.35">
      <c r="A161" s="93" t="s">
        <v>10</v>
      </c>
      <c r="B161" s="94" t="s">
        <v>10</v>
      </c>
      <c r="C161" s="94" t="s">
        <v>68</v>
      </c>
      <c r="D161" s="51" t="s">
        <v>53</v>
      </c>
      <c r="E161" s="41">
        <f t="shared" si="4"/>
        <v>22.75</v>
      </c>
      <c r="F161" s="65">
        <v>35</v>
      </c>
      <c r="G161" s="42">
        <f t="shared" si="5"/>
        <v>0</v>
      </c>
      <c r="H161" s="115" t="s">
        <v>242</v>
      </c>
    </row>
    <row r="162" spans="1:8" s="12" customFormat="1" ht="39.75" customHeight="1" thickBot="1" x14ac:dyDescent="0.35">
      <c r="A162" s="93" t="s">
        <v>10</v>
      </c>
      <c r="B162" s="94" t="s">
        <v>10</v>
      </c>
      <c r="C162" s="94" t="s">
        <v>10</v>
      </c>
      <c r="D162" s="43" t="s">
        <v>34</v>
      </c>
      <c r="E162" s="16">
        <f t="shared" si="4"/>
        <v>0.65</v>
      </c>
      <c r="F162" s="21">
        <v>1</v>
      </c>
      <c r="G162" s="44">
        <f t="shared" si="5"/>
        <v>0</v>
      </c>
      <c r="H162" s="115" t="s">
        <v>10</v>
      </c>
    </row>
    <row r="163" spans="1:8" s="12" customFormat="1" ht="39.75" customHeight="1" thickBot="1" x14ac:dyDescent="0.35">
      <c r="A163" s="93" t="s">
        <v>10</v>
      </c>
      <c r="B163" s="94" t="s">
        <v>10</v>
      </c>
      <c r="C163" s="94" t="s">
        <v>10</v>
      </c>
      <c r="D163" s="43" t="s">
        <v>12</v>
      </c>
      <c r="E163" s="16">
        <f t="shared" si="4"/>
        <v>0.32500000000000001</v>
      </c>
      <c r="F163" s="21">
        <v>0.5</v>
      </c>
      <c r="G163" s="44">
        <f t="shared" si="5"/>
        <v>0</v>
      </c>
      <c r="H163" s="115" t="s">
        <v>10</v>
      </c>
    </row>
    <row r="164" spans="1:8" s="12" customFormat="1" ht="39.75" customHeight="1" thickBot="1" x14ac:dyDescent="0.35">
      <c r="A164" s="93" t="s">
        <v>10</v>
      </c>
      <c r="B164" s="94" t="s">
        <v>10</v>
      </c>
      <c r="C164" s="94" t="s">
        <v>10</v>
      </c>
      <c r="D164" s="43" t="s">
        <v>239</v>
      </c>
      <c r="E164" s="16">
        <f t="shared" si="4"/>
        <v>0.13</v>
      </c>
      <c r="F164" s="21">
        <v>0.2</v>
      </c>
      <c r="G164" s="44">
        <f t="shared" si="5"/>
        <v>0</v>
      </c>
      <c r="H164" s="115" t="s">
        <v>10</v>
      </c>
    </row>
    <row r="165" spans="1:8" s="12" customFormat="1" ht="39.75" customHeight="1" thickBot="1" x14ac:dyDescent="0.35">
      <c r="A165" s="93" t="s">
        <v>10</v>
      </c>
      <c r="B165" s="94" t="s">
        <v>10</v>
      </c>
      <c r="C165" s="94" t="s">
        <v>10</v>
      </c>
      <c r="D165" s="43" t="s">
        <v>13</v>
      </c>
      <c r="E165" s="16">
        <f t="shared" si="4"/>
        <v>6.5000000000000002E-2</v>
      </c>
      <c r="F165" s="21">
        <v>0.1</v>
      </c>
      <c r="G165" s="44">
        <f t="shared" si="5"/>
        <v>0</v>
      </c>
      <c r="H165" s="115" t="s">
        <v>10</v>
      </c>
    </row>
    <row r="166" spans="1:8" s="12" customFormat="1" ht="39.75" customHeight="1" thickBot="1" x14ac:dyDescent="0.35">
      <c r="A166" s="93" t="s">
        <v>10</v>
      </c>
      <c r="B166" s="94" t="s">
        <v>10</v>
      </c>
      <c r="C166" s="94" t="s">
        <v>10</v>
      </c>
      <c r="D166" s="45" t="s">
        <v>35</v>
      </c>
      <c r="E166" s="46">
        <f t="shared" si="4"/>
        <v>6.5000000000000002E-2</v>
      </c>
      <c r="F166" s="66">
        <v>0.1</v>
      </c>
      <c r="G166" s="47">
        <f t="shared" si="5"/>
        <v>0</v>
      </c>
      <c r="H166" s="115" t="s">
        <v>10</v>
      </c>
    </row>
    <row r="167" spans="1:8" s="12" customFormat="1" ht="39.75" customHeight="1" thickBot="1" x14ac:dyDescent="0.35">
      <c r="A167" s="93" t="s">
        <v>10</v>
      </c>
      <c r="B167" s="94" t="s">
        <v>10</v>
      </c>
      <c r="C167" s="23" t="s">
        <v>17</v>
      </c>
      <c r="D167" s="52" t="s">
        <v>42</v>
      </c>
      <c r="E167" s="53">
        <f t="shared" si="4"/>
        <v>13</v>
      </c>
      <c r="F167" s="86">
        <v>20</v>
      </c>
      <c r="G167" s="70">
        <f t="shared" si="5"/>
        <v>0</v>
      </c>
      <c r="H167" s="22"/>
    </row>
    <row r="168" spans="1:8" s="12" customFormat="1" ht="39.75" customHeight="1" thickBot="1" x14ac:dyDescent="0.35">
      <c r="A168" s="93" t="s">
        <v>83</v>
      </c>
      <c r="B168" s="94" t="s">
        <v>9</v>
      </c>
      <c r="C168" s="23" t="s">
        <v>14</v>
      </c>
      <c r="D168" s="49" t="s">
        <v>48</v>
      </c>
      <c r="E168" s="50">
        <f t="shared" si="4"/>
        <v>35.75</v>
      </c>
      <c r="F168" s="90">
        <v>55</v>
      </c>
      <c r="G168" s="32">
        <f t="shared" si="5"/>
        <v>0</v>
      </c>
      <c r="H168" s="48"/>
    </row>
    <row r="169" spans="1:8" s="12" customFormat="1" ht="39.75" customHeight="1" thickBot="1" x14ac:dyDescent="0.35">
      <c r="A169" s="93" t="s">
        <v>10</v>
      </c>
      <c r="B169" s="94" t="s">
        <v>10</v>
      </c>
      <c r="C169" s="94" t="s">
        <v>177</v>
      </c>
      <c r="D169" s="38" t="s">
        <v>32</v>
      </c>
      <c r="E169" s="17">
        <f t="shared" si="4"/>
        <v>6.5</v>
      </c>
      <c r="F169" s="83">
        <v>10</v>
      </c>
      <c r="G169" s="67">
        <f t="shared" si="5"/>
        <v>0</v>
      </c>
      <c r="H169" s="112" t="s">
        <v>100</v>
      </c>
    </row>
    <row r="170" spans="1:8" s="12" customFormat="1" ht="39.75" customHeight="1" thickBot="1" x14ac:dyDescent="0.35">
      <c r="A170" s="93" t="s">
        <v>10</v>
      </c>
      <c r="B170" s="94" t="s">
        <v>10</v>
      </c>
      <c r="C170" s="94" t="s">
        <v>10</v>
      </c>
      <c r="D170" s="20" t="s">
        <v>147</v>
      </c>
      <c r="E170" s="16">
        <f t="shared" si="4"/>
        <v>6.5</v>
      </c>
      <c r="F170" s="84">
        <v>10</v>
      </c>
      <c r="G170" s="68">
        <f t="shared" si="5"/>
        <v>0</v>
      </c>
      <c r="H170" s="113"/>
    </row>
    <row r="171" spans="1:8" s="12" customFormat="1" ht="39.75" customHeight="1" thickBot="1" x14ac:dyDescent="0.35">
      <c r="A171" s="93" t="s">
        <v>10</v>
      </c>
      <c r="B171" s="94" t="s">
        <v>10</v>
      </c>
      <c r="C171" s="94" t="s">
        <v>10</v>
      </c>
      <c r="D171" s="20" t="s">
        <v>72</v>
      </c>
      <c r="E171" s="16">
        <f t="shared" si="4"/>
        <v>6.5</v>
      </c>
      <c r="F171" s="84">
        <v>10</v>
      </c>
      <c r="G171" s="68">
        <f t="shared" si="5"/>
        <v>0</v>
      </c>
      <c r="H171" s="113"/>
    </row>
    <row r="172" spans="1:8" s="12" customFormat="1" ht="39.75" customHeight="1" thickBot="1" x14ac:dyDescent="0.35">
      <c r="A172" s="93" t="s">
        <v>10</v>
      </c>
      <c r="B172" s="94" t="s">
        <v>10</v>
      </c>
      <c r="C172" s="94" t="s">
        <v>10</v>
      </c>
      <c r="D172" s="20" t="s">
        <v>40</v>
      </c>
      <c r="E172" s="16">
        <f t="shared" si="4"/>
        <v>3.25</v>
      </c>
      <c r="F172" s="84">
        <v>5</v>
      </c>
      <c r="G172" s="68">
        <f t="shared" si="5"/>
        <v>0</v>
      </c>
      <c r="H172" s="113"/>
    </row>
    <row r="173" spans="1:8" s="12" customFormat="1" ht="39.75" customHeight="1" thickBot="1" x14ac:dyDescent="0.35">
      <c r="A173" s="93" t="s">
        <v>10</v>
      </c>
      <c r="B173" s="94" t="s">
        <v>10</v>
      </c>
      <c r="C173" s="94" t="s">
        <v>10</v>
      </c>
      <c r="D173" s="20" t="s">
        <v>41</v>
      </c>
      <c r="E173" s="16">
        <f t="shared" si="4"/>
        <v>1.3</v>
      </c>
      <c r="F173" s="84">
        <v>2</v>
      </c>
      <c r="G173" s="68">
        <f t="shared" si="5"/>
        <v>0</v>
      </c>
      <c r="H173" s="113"/>
    </row>
    <row r="174" spans="1:8" s="12" customFormat="1" ht="39.75" customHeight="1" thickBot="1" x14ac:dyDescent="0.35">
      <c r="A174" s="93" t="s">
        <v>10</v>
      </c>
      <c r="B174" s="94" t="s">
        <v>10</v>
      </c>
      <c r="C174" s="94" t="s">
        <v>10</v>
      </c>
      <c r="D174" s="20" t="s">
        <v>254</v>
      </c>
      <c r="E174" s="16">
        <f t="shared" si="4"/>
        <v>0.65</v>
      </c>
      <c r="F174" s="84">
        <v>1</v>
      </c>
      <c r="G174" s="68">
        <f t="shared" si="5"/>
        <v>0</v>
      </c>
      <c r="H174" s="113"/>
    </row>
    <row r="175" spans="1:8" s="12" customFormat="1" ht="39.75" customHeight="1" thickBot="1" x14ac:dyDescent="0.35">
      <c r="A175" s="93" t="s">
        <v>10</v>
      </c>
      <c r="B175" s="94" t="s">
        <v>10</v>
      </c>
      <c r="C175" s="94" t="s">
        <v>10</v>
      </c>
      <c r="D175" s="20" t="s">
        <v>168</v>
      </c>
      <c r="E175" s="16">
        <f t="shared" si="4"/>
        <v>0.65</v>
      </c>
      <c r="F175" s="84">
        <v>1</v>
      </c>
      <c r="G175" s="68">
        <f t="shared" si="5"/>
        <v>0</v>
      </c>
      <c r="H175" s="113"/>
    </row>
    <row r="176" spans="1:8" s="12" customFormat="1" ht="39.75" customHeight="1" thickBot="1" x14ac:dyDescent="0.35">
      <c r="A176" s="93" t="s">
        <v>10</v>
      </c>
      <c r="B176" s="94" t="s">
        <v>10</v>
      </c>
      <c r="C176" s="94" t="s">
        <v>10</v>
      </c>
      <c r="D176" s="20" t="s">
        <v>12</v>
      </c>
      <c r="E176" s="16">
        <f t="shared" si="4"/>
        <v>0.45499999999999996</v>
      </c>
      <c r="F176" s="84">
        <v>0.7</v>
      </c>
      <c r="G176" s="68">
        <f t="shared" si="5"/>
        <v>0</v>
      </c>
      <c r="H176" s="114"/>
    </row>
    <row r="177" spans="1:8" s="12" customFormat="1" ht="39.75" customHeight="1" thickBot="1" x14ac:dyDescent="0.35">
      <c r="A177" s="93" t="s">
        <v>10</v>
      </c>
      <c r="B177" s="94" t="s">
        <v>10</v>
      </c>
      <c r="C177" s="94" t="s">
        <v>10</v>
      </c>
      <c r="D177" s="34" t="s">
        <v>38</v>
      </c>
      <c r="E177" s="15">
        <f t="shared" si="4"/>
        <v>0.32500000000000001</v>
      </c>
      <c r="F177" s="85">
        <v>0.5</v>
      </c>
      <c r="G177" s="69">
        <f t="shared" si="5"/>
        <v>0</v>
      </c>
      <c r="H177" s="18" t="s">
        <v>140</v>
      </c>
    </row>
    <row r="178" spans="1:8" s="12" customFormat="1" ht="39.75" customHeight="1" thickBot="1" x14ac:dyDescent="0.35">
      <c r="A178" s="93" t="s">
        <v>10</v>
      </c>
      <c r="B178" s="94" t="s">
        <v>10</v>
      </c>
      <c r="C178" s="94" t="s">
        <v>178</v>
      </c>
      <c r="D178" s="51" t="s">
        <v>45</v>
      </c>
      <c r="E178" s="41">
        <f t="shared" si="4"/>
        <v>13</v>
      </c>
      <c r="F178" s="65">
        <v>20</v>
      </c>
      <c r="G178" s="42">
        <f t="shared" si="5"/>
        <v>0</v>
      </c>
      <c r="H178" s="115" t="s">
        <v>219</v>
      </c>
    </row>
    <row r="179" spans="1:8" s="12" customFormat="1" ht="39.75" customHeight="1" thickBot="1" x14ac:dyDescent="0.35">
      <c r="A179" s="93" t="s">
        <v>10</v>
      </c>
      <c r="B179" s="94" t="s">
        <v>10</v>
      </c>
      <c r="C179" s="94" t="s">
        <v>10</v>
      </c>
      <c r="D179" s="43" t="s">
        <v>33</v>
      </c>
      <c r="E179" s="16">
        <f t="shared" si="4"/>
        <v>3.25</v>
      </c>
      <c r="F179" s="21">
        <v>5</v>
      </c>
      <c r="G179" s="44">
        <f t="shared" si="5"/>
        <v>0</v>
      </c>
      <c r="H179" s="115" t="s">
        <v>10</v>
      </c>
    </row>
    <row r="180" spans="1:8" s="12" customFormat="1" ht="39.75" customHeight="1" thickBot="1" x14ac:dyDescent="0.35">
      <c r="A180" s="93" t="s">
        <v>10</v>
      </c>
      <c r="B180" s="94" t="s">
        <v>10</v>
      </c>
      <c r="C180" s="94" t="s">
        <v>10</v>
      </c>
      <c r="D180" s="43" t="s">
        <v>40</v>
      </c>
      <c r="E180" s="16">
        <f t="shared" si="4"/>
        <v>3.25</v>
      </c>
      <c r="F180" s="21">
        <v>5</v>
      </c>
      <c r="G180" s="44">
        <f t="shared" si="5"/>
        <v>0</v>
      </c>
      <c r="H180" s="115" t="s">
        <v>10</v>
      </c>
    </row>
    <row r="181" spans="1:8" s="12" customFormat="1" ht="39.75" customHeight="1" thickBot="1" x14ac:dyDescent="0.35">
      <c r="A181" s="93" t="s">
        <v>10</v>
      </c>
      <c r="B181" s="94" t="s">
        <v>10</v>
      </c>
      <c r="C181" s="94" t="s">
        <v>10</v>
      </c>
      <c r="D181" s="43" t="s">
        <v>18</v>
      </c>
      <c r="E181" s="16">
        <f t="shared" si="4"/>
        <v>0.97500000000000009</v>
      </c>
      <c r="F181" s="21">
        <v>1.5</v>
      </c>
      <c r="G181" s="44">
        <f t="shared" si="5"/>
        <v>0</v>
      </c>
      <c r="H181" s="115" t="s">
        <v>10</v>
      </c>
    </row>
    <row r="182" spans="1:8" s="12" customFormat="1" ht="39.75" customHeight="1" thickBot="1" x14ac:dyDescent="0.35">
      <c r="A182" s="93" t="s">
        <v>10</v>
      </c>
      <c r="B182" s="94" t="s">
        <v>10</v>
      </c>
      <c r="C182" s="94" t="s">
        <v>10</v>
      </c>
      <c r="D182" s="43" t="s">
        <v>12</v>
      </c>
      <c r="E182" s="16">
        <f t="shared" si="4"/>
        <v>0.13</v>
      </c>
      <c r="F182" s="21">
        <v>0.2</v>
      </c>
      <c r="G182" s="44">
        <f t="shared" si="5"/>
        <v>0</v>
      </c>
      <c r="H182" s="115" t="s">
        <v>10</v>
      </c>
    </row>
    <row r="183" spans="1:8" s="12" customFormat="1" ht="39.75" customHeight="1" thickBot="1" x14ac:dyDescent="0.35">
      <c r="A183" s="93" t="s">
        <v>10</v>
      </c>
      <c r="B183" s="94" t="s">
        <v>10</v>
      </c>
      <c r="C183" s="94" t="s">
        <v>10</v>
      </c>
      <c r="D183" s="45" t="s">
        <v>13</v>
      </c>
      <c r="E183" s="46">
        <f t="shared" si="4"/>
        <v>6.5000000000000002E-2</v>
      </c>
      <c r="F183" s="66">
        <v>0.1</v>
      </c>
      <c r="G183" s="47">
        <f t="shared" si="5"/>
        <v>0</v>
      </c>
      <c r="H183" s="115" t="s">
        <v>10</v>
      </c>
    </row>
    <row r="184" spans="1:8" s="12" customFormat="1" ht="39.75" customHeight="1" thickBot="1" x14ac:dyDescent="0.35">
      <c r="A184" s="93" t="s">
        <v>10</v>
      </c>
      <c r="B184" s="94" t="s">
        <v>10</v>
      </c>
      <c r="C184" s="94" t="s">
        <v>130</v>
      </c>
      <c r="D184" s="38" t="s">
        <v>11</v>
      </c>
      <c r="E184" s="17">
        <f t="shared" si="4"/>
        <v>26</v>
      </c>
      <c r="F184" s="77">
        <v>40</v>
      </c>
      <c r="G184" s="67">
        <f t="shared" si="5"/>
        <v>0</v>
      </c>
      <c r="H184" s="117" t="s">
        <v>243</v>
      </c>
    </row>
    <row r="185" spans="1:8" s="12" customFormat="1" ht="39.75" customHeight="1" thickBot="1" x14ac:dyDescent="0.35">
      <c r="A185" s="93" t="s">
        <v>10</v>
      </c>
      <c r="B185" s="94" t="s">
        <v>10</v>
      </c>
      <c r="C185" s="94" t="s">
        <v>10</v>
      </c>
      <c r="D185" s="20" t="s">
        <v>239</v>
      </c>
      <c r="E185" s="16">
        <f t="shared" si="4"/>
        <v>0.65</v>
      </c>
      <c r="F185" s="78">
        <v>1</v>
      </c>
      <c r="G185" s="68">
        <f t="shared" si="5"/>
        <v>0</v>
      </c>
      <c r="H185" s="117" t="s">
        <v>10</v>
      </c>
    </row>
    <row r="186" spans="1:8" s="12" customFormat="1" ht="39.75" customHeight="1" thickBot="1" x14ac:dyDescent="0.35">
      <c r="A186" s="93" t="s">
        <v>10</v>
      </c>
      <c r="B186" s="94" t="s">
        <v>10</v>
      </c>
      <c r="C186" s="94" t="s">
        <v>10</v>
      </c>
      <c r="D186" s="20" t="s">
        <v>113</v>
      </c>
      <c r="E186" s="16">
        <f t="shared" si="4"/>
        <v>0.32500000000000001</v>
      </c>
      <c r="F186" s="78">
        <v>0.5</v>
      </c>
      <c r="G186" s="68">
        <f t="shared" si="5"/>
        <v>0</v>
      </c>
      <c r="H186" s="117" t="s">
        <v>10</v>
      </c>
    </row>
    <row r="187" spans="1:8" s="12" customFormat="1" ht="39.75" customHeight="1" thickBot="1" x14ac:dyDescent="0.35">
      <c r="A187" s="93" t="s">
        <v>10</v>
      </c>
      <c r="B187" s="94" t="s">
        <v>10</v>
      </c>
      <c r="C187" s="94" t="s">
        <v>10</v>
      </c>
      <c r="D187" s="20" t="s">
        <v>29</v>
      </c>
      <c r="E187" s="16">
        <f t="shared" si="4"/>
        <v>0.32500000000000001</v>
      </c>
      <c r="F187" s="78">
        <v>0.5</v>
      </c>
      <c r="G187" s="68">
        <f t="shared" si="5"/>
        <v>0</v>
      </c>
      <c r="H187" s="117" t="s">
        <v>10</v>
      </c>
    </row>
    <row r="188" spans="1:8" s="12" customFormat="1" ht="39.75" customHeight="1" thickBot="1" x14ac:dyDescent="0.35">
      <c r="A188" s="93" t="s">
        <v>10</v>
      </c>
      <c r="B188" s="94" t="s">
        <v>10</v>
      </c>
      <c r="C188" s="94" t="s">
        <v>10</v>
      </c>
      <c r="D188" s="20" t="s">
        <v>12</v>
      </c>
      <c r="E188" s="16">
        <f t="shared" si="4"/>
        <v>0.32500000000000001</v>
      </c>
      <c r="F188" s="78">
        <v>0.5</v>
      </c>
      <c r="G188" s="68">
        <f t="shared" si="5"/>
        <v>0</v>
      </c>
      <c r="H188" s="117" t="s">
        <v>10</v>
      </c>
    </row>
    <row r="189" spans="1:8" s="12" customFormat="1" ht="39.75" customHeight="1" thickBot="1" x14ac:dyDescent="0.35">
      <c r="A189" s="93" t="s">
        <v>10</v>
      </c>
      <c r="B189" s="94" t="s">
        <v>10</v>
      </c>
      <c r="C189" s="94" t="s">
        <v>10</v>
      </c>
      <c r="D189" s="34" t="s">
        <v>35</v>
      </c>
      <c r="E189" s="15">
        <f t="shared" si="4"/>
        <v>6.5000000000000002E-2</v>
      </c>
      <c r="F189" s="81">
        <v>0.1</v>
      </c>
      <c r="G189" s="69">
        <f t="shared" si="5"/>
        <v>0</v>
      </c>
      <c r="H189" s="117" t="s">
        <v>10</v>
      </c>
    </row>
    <row r="190" spans="1:8" s="12" customFormat="1" ht="39.75" customHeight="1" thickBot="1" x14ac:dyDescent="0.35">
      <c r="A190" s="93" t="s">
        <v>10</v>
      </c>
      <c r="B190" s="94" t="s">
        <v>10</v>
      </c>
      <c r="C190" s="23" t="s">
        <v>16</v>
      </c>
      <c r="D190" s="49" t="s">
        <v>36</v>
      </c>
      <c r="E190" s="50">
        <f t="shared" si="4"/>
        <v>13</v>
      </c>
      <c r="F190" s="76">
        <v>20</v>
      </c>
      <c r="G190" s="71">
        <f t="shared" si="5"/>
        <v>0</v>
      </c>
      <c r="H190" s="48"/>
    </row>
    <row r="191" spans="1:8" s="12" customFormat="1" ht="39.75" customHeight="1" thickBot="1" x14ac:dyDescent="0.35">
      <c r="A191" s="93" t="s">
        <v>84</v>
      </c>
      <c r="B191" s="94" t="s">
        <v>9</v>
      </c>
      <c r="C191" s="94" t="s">
        <v>179</v>
      </c>
      <c r="D191" s="38" t="s">
        <v>48</v>
      </c>
      <c r="E191" s="17">
        <f t="shared" si="4"/>
        <v>32.5</v>
      </c>
      <c r="F191" s="80">
        <v>50</v>
      </c>
      <c r="G191" s="25">
        <f t="shared" si="5"/>
        <v>0</v>
      </c>
      <c r="H191" s="117" t="s">
        <v>220</v>
      </c>
    </row>
    <row r="192" spans="1:8" s="12" customFormat="1" ht="39.75" customHeight="1" thickBot="1" x14ac:dyDescent="0.35">
      <c r="A192" s="93" t="s">
        <v>10</v>
      </c>
      <c r="B192" s="94" t="s">
        <v>10</v>
      </c>
      <c r="C192" s="94" t="s">
        <v>10</v>
      </c>
      <c r="D192" s="20" t="s">
        <v>110</v>
      </c>
      <c r="E192" s="16">
        <f t="shared" si="4"/>
        <v>9.75</v>
      </c>
      <c r="F192" s="78">
        <v>15</v>
      </c>
      <c r="G192" s="24">
        <f t="shared" si="5"/>
        <v>0</v>
      </c>
      <c r="H192" s="117" t="s">
        <v>10</v>
      </c>
    </row>
    <row r="193" spans="1:8" s="12" customFormat="1" ht="39.75" customHeight="1" thickBot="1" x14ac:dyDescent="0.35">
      <c r="A193" s="93" t="s">
        <v>10</v>
      </c>
      <c r="B193" s="94" t="s">
        <v>10</v>
      </c>
      <c r="C193" s="94" t="s">
        <v>10</v>
      </c>
      <c r="D193" s="20" t="s">
        <v>148</v>
      </c>
      <c r="E193" s="16">
        <f t="shared" si="4"/>
        <v>9.75</v>
      </c>
      <c r="F193" s="78">
        <v>15</v>
      </c>
      <c r="G193" s="24">
        <f t="shared" si="5"/>
        <v>0</v>
      </c>
      <c r="H193" s="117" t="s">
        <v>10</v>
      </c>
    </row>
    <row r="194" spans="1:8" s="12" customFormat="1" ht="39.75" customHeight="1" thickBot="1" x14ac:dyDescent="0.35">
      <c r="A194" s="93" t="s">
        <v>10</v>
      </c>
      <c r="B194" s="94" t="s">
        <v>10</v>
      </c>
      <c r="C194" s="94" t="s">
        <v>10</v>
      </c>
      <c r="D194" s="20" t="s">
        <v>40</v>
      </c>
      <c r="E194" s="16">
        <f t="shared" si="4"/>
        <v>3.25</v>
      </c>
      <c r="F194" s="78">
        <v>5</v>
      </c>
      <c r="G194" s="24">
        <f t="shared" si="5"/>
        <v>0</v>
      </c>
      <c r="H194" s="117" t="s">
        <v>10</v>
      </c>
    </row>
    <row r="195" spans="1:8" s="12" customFormat="1" ht="39.75" customHeight="1" thickBot="1" x14ac:dyDescent="0.35">
      <c r="A195" s="93" t="s">
        <v>10</v>
      </c>
      <c r="B195" s="94" t="s">
        <v>10</v>
      </c>
      <c r="C195" s="94" t="s">
        <v>10</v>
      </c>
      <c r="D195" s="20" t="s">
        <v>52</v>
      </c>
      <c r="E195" s="16">
        <f t="shared" si="4"/>
        <v>1.3</v>
      </c>
      <c r="F195" s="78">
        <v>2</v>
      </c>
      <c r="G195" s="24">
        <f t="shared" si="5"/>
        <v>0</v>
      </c>
      <c r="H195" s="117" t="s">
        <v>10</v>
      </c>
    </row>
    <row r="196" spans="1:8" s="12" customFormat="1" ht="39.75" customHeight="1" thickBot="1" x14ac:dyDescent="0.35">
      <c r="A196" s="93" t="s">
        <v>10</v>
      </c>
      <c r="B196" s="94" t="s">
        <v>10</v>
      </c>
      <c r="C196" s="94" t="s">
        <v>10</v>
      </c>
      <c r="D196" s="20" t="s">
        <v>18</v>
      </c>
      <c r="E196" s="16">
        <f t="shared" ref="E196:E258" si="6">F196*0.65</f>
        <v>1.3</v>
      </c>
      <c r="F196" s="78">
        <v>2</v>
      </c>
      <c r="G196" s="24">
        <f t="shared" ref="G196:G258" si="7">$G$1*E196+$G$2*F196</f>
        <v>0</v>
      </c>
      <c r="H196" s="117" t="s">
        <v>10</v>
      </c>
    </row>
    <row r="197" spans="1:8" s="12" customFormat="1" ht="39.75" customHeight="1" thickBot="1" x14ac:dyDescent="0.35">
      <c r="A197" s="93" t="s">
        <v>10</v>
      </c>
      <c r="B197" s="94" t="s">
        <v>10</v>
      </c>
      <c r="C197" s="94" t="s">
        <v>10</v>
      </c>
      <c r="D197" s="20" t="s">
        <v>31</v>
      </c>
      <c r="E197" s="16">
        <f t="shared" si="6"/>
        <v>0.65</v>
      </c>
      <c r="F197" s="78">
        <v>1</v>
      </c>
      <c r="G197" s="24">
        <f t="shared" si="7"/>
        <v>0</v>
      </c>
      <c r="H197" s="117" t="s">
        <v>10</v>
      </c>
    </row>
    <row r="198" spans="1:8" s="12" customFormat="1" ht="39.75" customHeight="1" thickBot="1" x14ac:dyDescent="0.35">
      <c r="A198" s="93" t="s">
        <v>10</v>
      </c>
      <c r="B198" s="94" t="s">
        <v>10</v>
      </c>
      <c r="C198" s="94" t="s">
        <v>10</v>
      </c>
      <c r="D198" s="20" t="s">
        <v>12</v>
      </c>
      <c r="E198" s="16">
        <f t="shared" si="6"/>
        <v>0.65</v>
      </c>
      <c r="F198" s="78">
        <v>1</v>
      </c>
      <c r="G198" s="24">
        <f t="shared" si="7"/>
        <v>0</v>
      </c>
      <c r="H198" s="117" t="s">
        <v>10</v>
      </c>
    </row>
    <row r="199" spans="1:8" s="12" customFormat="1" ht="39.75" customHeight="1" thickBot="1" x14ac:dyDescent="0.35">
      <c r="A199" s="93" t="s">
        <v>10</v>
      </c>
      <c r="B199" s="94" t="s">
        <v>10</v>
      </c>
      <c r="C199" s="94" t="s">
        <v>10</v>
      </c>
      <c r="D199" s="20" t="s">
        <v>27</v>
      </c>
      <c r="E199" s="16">
        <f t="shared" si="6"/>
        <v>0.32500000000000001</v>
      </c>
      <c r="F199" s="78">
        <v>0.5</v>
      </c>
      <c r="G199" s="24">
        <f t="shared" si="7"/>
        <v>0</v>
      </c>
      <c r="H199" s="117" t="s">
        <v>10</v>
      </c>
    </row>
    <row r="200" spans="1:8" s="12" customFormat="1" ht="39.75" customHeight="1" thickBot="1" x14ac:dyDescent="0.35">
      <c r="A200" s="93" t="s">
        <v>10</v>
      </c>
      <c r="B200" s="94" t="s">
        <v>10</v>
      </c>
      <c r="C200" s="94" t="s">
        <v>10</v>
      </c>
      <c r="D200" s="34" t="s">
        <v>20</v>
      </c>
      <c r="E200" s="15">
        <f t="shared" si="6"/>
        <v>0.32500000000000001</v>
      </c>
      <c r="F200" s="81">
        <v>0.5</v>
      </c>
      <c r="G200" s="30">
        <f t="shared" si="7"/>
        <v>0</v>
      </c>
      <c r="H200" s="117" t="s">
        <v>10</v>
      </c>
    </row>
    <row r="201" spans="1:8" s="12" customFormat="1" ht="39.75" customHeight="1" thickBot="1" x14ac:dyDescent="0.35">
      <c r="A201" s="93" t="s">
        <v>10</v>
      </c>
      <c r="B201" s="94" t="s">
        <v>10</v>
      </c>
      <c r="C201" s="94" t="s">
        <v>65</v>
      </c>
      <c r="D201" s="51" t="s">
        <v>39</v>
      </c>
      <c r="E201" s="41">
        <f t="shared" si="6"/>
        <v>4.55</v>
      </c>
      <c r="F201" s="77">
        <v>7</v>
      </c>
      <c r="G201" s="42">
        <f t="shared" si="7"/>
        <v>0</v>
      </c>
      <c r="H201" s="130" t="s">
        <v>255</v>
      </c>
    </row>
    <row r="202" spans="1:8" s="12" customFormat="1" ht="39.75" customHeight="1" thickBot="1" x14ac:dyDescent="0.35">
      <c r="A202" s="93" t="s">
        <v>10</v>
      </c>
      <c r="B202" s="94" t="s">
        <v>10</v>
      </c>
      <c r="C202" s="94" t="s">
        <v>10</v>
      </c>
      <c r="D202" s="43" t="s">
        <v>34</v>
      </c>
      <c r="E202" s="16">
        <f t="shared" si="6"/>
        <v>1.3</v>
      </c>
      <c r="F202" s="78">
        <v>2</v>
      </c>
      <c r="G202" s="44">
        <f t="shared" si="7"/>
        <v>0</v>
      </c>
      <c r="H202" s="131"/>
    </row>
    <row r="203" spans="1:8" s="12" customFormat="1" ht="39.75" customHeight="1" thickBot="1" x14ac:dyDescent="0.35">
      <c r="A203" s="93" t="s">
        <v>10</v>
      </c>
      <c r="B203" s="94" t="s">
        <v>10</v>
      </c>
      <c r="C203" s="94" t="s">
        <v>10</v>
      </c>
      <c r="D203" s="43" t="s">
        <v>221</v>
      </c>
      <c r="E203" s="16">
        <f t="shared" si="6"/>
        <v>0.65</v>
      </c>
      <c r="F203" s="78">
        <v>1</v>
      </c>
      <c r="G203" s="44">
        <f t="shared" si="7"/>
        <v>0</v>
      </c>
      <c r="H203" s="131"/>
    </row>
    <row r="204" spans="1:8" s="12" customFormat="1" ht="39.75" customHeight="1" thickBot="1" x14ac:dyDescent="0.35">
      <c r="A204" s="93" t="s">
        <v>10</v>
      </c>
      <c r="B204" s="94" t="s">
        <v>10</v>
      </c>
      <c r="C204" s="94" t="s">
        <v>10</v>
      </c>
      <c r="D204" s="43" t="s">
        <v>41</v>
      </c>
      <c r="E204" s="16">
        <f t="shared" si="6"/>
        <v>0.65</v>
      </c>
      <c r="F204" s="78">
        <v>1</v>
      </c>
      <c r="G204" s="44">
        <f t="shared" si="7"/>
        <v>0</v>
      </c>
      <c r="H204" s="131"/>
    </row>
    <row r="205" spans="1:8" s="12" customFormat="1" ht="39.75" customHeight="1" thickBot="1" x14ac:dyDescent="0.35">
      <c r="A205" s="93" t="s">
        <v>10</v>
      </c>
      <c r="B205" s="94" t="s">
        <v>10</v>
      </c>
      <c r="C205" s="94" t="s">
        <v>10</v>
      </c>
      <c r="D205" s="43" t="s">
        <v>31</v>
      </c>
      <c r="E205" s="16">
        <f t="shared" si="6"/>
        <v>0.32500000000000001</v>
      </c>
      <c r="F205" s="78">
        <v>0.5</v>
      </c>
      <c r="G205" s="44">
        <f t="shared" si="7"/>
        <v>0</v>
      </c>
      <c r="H205" s="131"/>
    </row>
    <row r="206" spans="1:8" s="12" customFormat="1" ht="39.75" customHeight="1" thickBot="1" x14ac:dyDescent="0.35">
      <c r="A206" s="93" t="s">
        <v>10</v>
      </c>
      <c r="B206" s="94" t="s">
        <v>10</v>
      </c>
      <c r="C206" s="94" t="s">
        <v>10</v>
      </c>
      <c r="D206" s="43" t="s">
        <v>38</v>
      </c>
      <c r="E206" s="16">
        <f t="shared" si="6"/>
        <v>0.13</v>
      </c>
      <c r="F206" s="78">
        <v>0.2</v>
      </c>
      <c r="G206" s="44">
        <f t="shared" si="7"/>
        <v>0</v>
      </c>
      <c r="H206" s="132"/>
    </row>
    <row r="207" spans="1:8" s="12" customFormat="1" ht="39.75" customHeight="1" thickBot="1" x14ac:dyDescent="0.35">
      <c r="A207" s="93" t="s">
        <v>10</v>
      </c>
      <c r="B207" s="94" t="s">
        <v>10</v>
      </c>
      <c r="C207" s="94" t="s">
        <v>10</v>
      </c>
      <c r="D207" s="45" t="s">
        <v>13</v>
      </c>
      <c r="E207" s="46">
        <f t="shared" si="6"/>
        <v>6.5000000000000002E-2</v>
      </c>
      <c r="F207" s="79">
        <v>0.1</v>
      </c>
      <c r="G207" s="47">
        <f t="shared" si="7"/>
        <v>0</v>
      </c>
      <c r="H207" s="18" t="s">
        <v>140</v>
      </c>
    </row>
    <row r="208" spans="1:8" s="12" customFormat="1" ht="39.75" customHeight="1" thickBot="1" x14ac:dyDescent="0.35">
      <c r="A208" s="93" t="s">
        <v>10</v>
      </c>
      <c r="B208" s="94" t="s">
        <v>10</v>
      </c>
      <c r="C208" s="94" t="s">
        <v>180</v>
      </c>
      <c r="D208" s="62" t="s">
        <v>160</v>
      </c>
      <c r="E208" s="17">
        <f t="shared" si="6"/>
        <v>26</v>
      </c>
      <c r="F208" s="21">
        <v>40</v>
      </c>
      <c r="G208" s="25">
        <f t="shared" si="7"/>
        <v>0</v>
      </c>
      <c r="H208" s="117" t="s">
        <v>222</v>
      </c>
    </row>
    <row r="209" spans="1:8" s="12" customFormat="1" ht="39.75" customHeight="1" thickBot="1" x14ac:dyDescent="0.35">
      <c r="A209" s="93" t="s">
        <v>10</v>
      </c>
      <c r="B209" s="94" t="s">
        <v>10</v>
      </c>
      <c r="C209" s="94" t="s">
        <v>10</v>
      </c>
      <c r="D209" s="20" t="s">
        <v>27</v>
      </c>
      <c r="E209" s="16">
        <f t="shared" si="6"/>
        <v>1.3</v>
      </c>
      <c r="F209" s="21">
        <v>2</v>
      </c>
      <c r="G209" s="24">
        <f t="shared" si="7"/>
        <v>0</v>
      </c>
      <c r="H209" s="117" t="s">
        <v>10</v>
      </c>
    </row>
    <row r="210" spans="1:8" s="12" customFormat="1" ht="39.75" customHeight="1" thickBot="1" x14ac:dyDescent="0.35">
      <c r="A210" s="93" t="s">
        <v>10</v>
      </c>
      <c r="B210" s="94" t="s">
        <v>10</v>
      </c>
      <c r="C210" s="94" t="s">
        <v>10</v>
      </c>
      <c r="D210" s="20" t="s">
        <v>149</v>
      </c>
      <c r="E210" s="16">
        <f t="shared" si="6"/>
        <v>0.65</v>
      </c>
      <c r="F210" s="21">
        <v>1</v>
      </c>
      <c r="G210" s="24">
        <f t="shared" si="7"/>
        <v>0</v>
      </c>
      <c r="H210" s="117" t="s">
        <v>10</v>
      </c>
    </row>
    <row r="211" spans="1:8" s="12" customFormat="1" ht="39.75" customHeight="1" thickBot="1" x14ac:dyDescent="0.35">
      <c r="A211" s="93" t="s">
        <v>10</v>
      </c>
      <c r="B211" s="94" t="s">
        <v>10</v>
      </c>
      <c r="C211" s="94" t="s">
        <v>10</v>
      </c>
      <c r="D211" s="20" t="s">
        <v>18</v>
      </c>
      <c r="E211" s="16">
        <f t="shared" si="6"/>
        <v>0.65</v>
      </c>
      <c r="F211" s="21">
        <v>1</v>
      </c>
      <c r="G211" s="24">
        <f t="shared" si="7"/>
        <v>0</v>
      </c>
      <c r="H211" s="117" t="s">
        <v>10</v>
      </c>
    </row>
    <row r="212" spans="1:8" s="12" customFormat="1" ht="39.75" customHeight="1" thickBot="1" x14ac:dyDescent="0.35">
      <c r="A212" s="93" t="s">
        <v>10</v>
      </c>
      <c r="B212" s="94" t="s">
        <v>10</v>
      </c>
      <c r="C212" s="94" t="s">
        <v>10</v>
      </c>
      <c r="D212" s="20" t="s">
        <v>31</v>
      </c>
      <c r="E212" s="16">
        <f t="shared" si="6"/>
        <v>0.32500000000000001</v>
      </c>
      <c r="F212" s="21">
        <v>0.5</v>
      </c>
      <c r="G212" s="24">
        <f t="shared" si="7"/>
        <v>0</v>
      </c>
      <c r="H212" s="117" t="s">
        <v>10</v>
      </c>
    </row>
    <row r="213" spans="1:8" s="12" customFormat="1" ht="39.75" customHeight="1" thickBot="1" x14ac:dyDescent="0.35">
      <c r="A213" s="93" t="s">
        <v>10</v>
      </c>
      <c r="B213" s="94" t="s">
        <v>10</v>
      </c>
      <c r="C213" s="94" t="s">
        <v>10</v>
      </c>
      <c r="D213" s="20" t="s">
        <v>12</v>
      </c>
      <c r="E213" s="16">
        <f t="shared" si="6"/>
        <v>0.32500000000000001</v>
      </c>
      <c r="F213" s="21">
        <v>0.5</v>
      </c>
      <c r="G213" s="24">
        <f t="shared" si="7"/>
        <v>0</v>
      </c>
      <c r="H213" s="117" t="s">
        <v>10</v>
      </c>
    </row>
    <row r="214" spans="1:8" s="12" customFormat="1" ht="39.75" customHeight="1" thickBot="1" x14ac:dyDescent="0.35">
      <c r="A214" s="93" t="s">
        <v>10</v>
      </c>
      <c r="B214" s="94" t="s">
        <v>10</v>
      </c>
      <c r="C214" s="94" t="s">
        <v>10</v>
      </c>
      <c r="D214" s="34" t="s">
        <v>35</v>
      </c>
      <c r="E214" s="15">
        <f t="shared" si="6"/>
        <v>0.32500000000000001</v>
      </c>
      <c r="F214" s="21">
        <v>0.5</v>
      </c>
      <c r="G214" s="30">
        <f t="shared" si="7"/>
        <v>0</v>
      </c>
      <c r="H214" s="117" t="s">
        <v>10</v>
      </c>
    </row>
    <row r="215" spans="1:8" s="12" customFormat="1" ht="39.75" customHeight="1" thickBot="1" x14ac:dyDescent="0.35">
      <c r="A215" s="93" t="s">
        <v>10</v>
      </c>
      <c r="B215" s="94" t="s">
        <v>10</v>
      </c>
      <c r="C215" s="23" t="s">
        <v>17</v>
      </c>
      <c r="D215" s="49" t="s">
        <v>42</v>
      </c>
      <c r="E215" s="50">
        <f t="shared" si="6"/>
        <v>13</v>
      </c>
      <c r="F215" s="76">
        <v>20</v>
      </c>
      <c r="G215" s="32">
        <f t="shared" si="7"/>
        <v>0</v>
      </c>
      <c r="H215" s="48"/>
    </row>
    <row r="216" spans="1:8" s="12" customFormat="1" ht="39.75" customHeight="1" thickBot="1" x14ac:dyDescent="0.35">
      <c r="A216" s="93" t="s">
        <v>85</v>
      </c>
      <c r="B216" s="94" t="s">
        <v>9</v>
      </c>
      <c r="C216" s="107" t="s">
        <v>186</v>
      </c>
      <c r="D216" s="38" t="s">
        <v>48</v>
      </c>
      <c r="E216" s="17">
        <f t="shared" si="6"/>
        <v>32.5</v>
      </c>
      <c r="F216" s="80">
        <v>50</v>
      </c>
      <c r="G216" s="25">
        <f t="shared" si="7"/>
        <v>0</v>
      </c>
      <c r="H216" s="117" t="s">
        <v>101</v>
      </c>
    </row>
    <row r="217" spans="1:8" s="12" customFormat="1" ht="39.75" customHeight="1" thickBot="1" x14ac:dyDescent="0.35">
      <c r="A217" s="93" t="s">
        <v>10</v>
      </c>
      <c r="B217" s="94" t="s">
        <v>10</v>
      </c>
      <c r="C217" s="108" t="s">
        <v>10</v>
      </c>
      <c r="D217" s="34" t="s">
        <v>150</v>
      </c>
      <c r="E217" s="15">
        <f t="shared" si="6"/>
        <v>3.25</v>
      </c>
      <c r="F217" s="81">
        <v>5</v>
      </c>
      <c r="G217" s="30">
        <f t="shared" si="7"/>
        <v>0</v>
      </c>
      <c r="H217" s="117" t="s">
        <v>10</v>
      </c>
    </row>
    <row r="218" spans="1:8" s="12" customFormat="1" ht="39.75" customHeight="1" thickBot="1" x14ac:dyDescent="0.35">
      <c r="A218" s="93"/>
      <c r="B218" s="94"/>
      <c r="C218" s="19" t="s">
        <v>182</v>
      </c>
      <c r="D218" s="63" t="s">
        <v>183</v>
      </c>
      <c r="E218" s="50">
        <f t="shared" si="6"/>
        <v>35.75</v>
      </c>
      <c r="F218" s="76">
        <v>55</v>
      </c>
      <c r="G218" s="32">
        <f t="shared" si="7"/>
        <v>0</v>
      </c>
      <c r="H218" s="48"/>
    </row>
    <row r="219" spans="1:8" s="12" customFormat="1" ht="39.75" customHeight="1" thickBot="1" x14ac:dyDescent="0.35">
      <c r="A219" s="93" t="s">
        <v>10</v>
      </c>
      <c r="B219" s="94" t="s">
        <v>10</v>
      </c>
      <c r="C219" s="94" t="s">
        <v>181</v>
      </c>
      <c r="D219" s="38" t="s">
        <v>114</v>
      </c>
      <c r="E219" s="17">
        <f t="shared" si="6"/>
        <v>32.5</v>
      </c>
      <c r="F219" s="80">
        <v>50</v>
      </c>
      <c r="G219" s="25">
        <f t="shared" si="7"/>
        <v>0</v>
      </c>
      <c r="H219" s="112" t="s">
        <v>169</v>
      </c>
    </row>
    <row r="220" spans="1:8" s="12" customFormat="1" ht="39.75" customHeight="1" thickBot="1" x14ac:dyDescent="0.35">
      <c r="A220" s="93" t="s">
        <v>10</v>
      </c>
      <c r="B220" s="94" t="s">
        <v>10</v>
      </c>
      <c r="C220" s="94" t="s">
        <v>10</v>
      </c>
      <c r="D220" s="20" t="s">
        <v>33</v>
      </c>
      <c r="E220" s="16">
        <f t="shared" si="6"/>
        <v>3.25</v>
      </c>
      <c r="F220" s="78">
        <v>5</v>
      </c>
      <c r="G220" s="24">
        <f t="shared" si="7"/>
        <v>0</v>
      </c>
      <c r="H220" s="113"/>
    </row>
    <row r="221" spans="1:8" s="12" customFormat="1" ht="39.75" customHeight="1" thickBot="1" x14ac:dyDescent="0.35">
      <c r="A221" s="93" t="s">
        <v>10</v>
      </c>
      <c r="B221" s="94" t="s">
        <v>10</v>
      </c>
      <c r="C221" s="94" t="s">
        <v>10</v>
      </c>
      <c r="D221" s="20" t="s">
        <v>34</v>
      </c>
      <c r="E221" s="16">
        <f t="shared" si="6"/>
        <v>1.3</v>
      </c>
      <c r="F221" s="78">
        <v>2</v>
      </c>
      <c r="G221" s="24">
        <f t="shared" si="7"/>
        <v>0</v>
      </c>
      <c r="H221" s="113"/>
    </row>
    <row r="222" spans="1:8" s="12" customFormat="1" ht="39.75" customHeight="1" thickBot="1" x14ac:dyDescent="0.35">
      <c r="A222" s="93" t="s">
        <v>10</v>
      </c>
      <c r="B222" s="94" t="s">
        <v>10</v>
      </c>
      <c r="C222" s="94" t="s">
        <v>10</v>
      </c>
      <c r="D222" s="20" t="s">
        <v>28</v>
      </c>
      <c r="E222" s="16">
        <f t="shared" si="6"/>
        <v>0.65</v>
      </c>
      <c r="F222" s="78">
        <v>1</v>
      </c>
      <c r="G222" s="24">
        <f t="shared" si="7"/>
        <v>0</v>
      </c>
      <c r="H222" s="113"/>
    </row>
    <row r="223" spans="1:8" s="12" customFormat="1" ht="39.75" customHeight="1" thickBot="1" x14ac:dyDescent="0.35">
      <c r="A223" s="93" t="s">
        <v>10</v>
      </c>
      <c r="B223" s="94" t="s">
        <v>10</v>
      </c>
      <c r="C223" s="94" t="s">
        <v>10</v>
      </c>
      <c r="D223" s="20" t="s">
        <v>41</v>
      </c>
      <c r="E223" s="16">
        <f t="shared" si="6"/>
        <v>0.65</v>
      </c>
      <c r="F223" s="78">
        <v>1</v>
      </c>
      <c r="G223" s="24">
        <f t="shared" si="7"/>
        <v>0</v>
      </c>
      <c r="H223" s="113"/>
    </row>
    <row r="224" spans="1:8" s="12" customFormat="1" ht="39.75" customHeight="1" thickBot="1" x14ac:dyDescent="0.35">
      <c r="A224" s="93" t="s">
        <v>10</v>
      </c>
      <c r="B224" s="94" t="s">
        <v>10</v>
      </c>
      <c r="C224" s="94" t="s">
        <v>10</v>
      </c>
      <c r="D224" s="20" t="s">
        <v>31</v>
      </c>
      <c r="E224" s="16">
        <f t="shared" si="6"/>
        <v>0.32500000000000001</v>
      </c>
      <c r="F224" s="78">
        <v>0.5</v>
      </c>
      <c r="G224" s="24">
        <f t="shared" si="7"/>
        <v>0</v>
      </c>
      <c r="H224" s="114"/>
    </row>
    <row r="225" spans="1:8" s="12" customFormat="1" ht="39.75" customHeight="1" thickBot="1" x14ac:dyDescent="0.35">
      <c r="A225" s="93" t="s">
        <v>10</v>
      </c>
      <c r="B225" s="94" t="s">
        <v>10</v>
      </c>
      <c r="C225" s="94" t="s">
        <v>10</v>
      </c>
      <c r="D225" s="34" t="s">
        <v>38</v>
      </c>
      <c r="E225" s="15">
        <f t="shared" si="6"/>
        <v>0.13</v>
      </c>
      <c r="F225" s="81">
        <v>0.2</v>
      </c>
      <c r="G225" s="30">
        <f t="shared" si="7"/>
        <v>0</v>
      </c>
      <c r="H225" s="18" t="s">
        <v>140</v>
      </c>
    </row>
    <row r="226" spans="1:8" s="12" customFormat="1" ht="39.75" customHeight="1" thickBot="1" x14ac:dyDescent="0.35">
      <c r="A226" s="93" t="s">
        <v>10</v>
      </c>
      <c r="B226" s="94" t="s">
        <v>10</v>
      </c>
      <c r="C226" s="94" t="s">
        <v>244</v>
      </c>
      <c r="D226" s="51" t="s">
        <v>32</v>
      </c>
      <c r="E226" s="41">
        <f t="shared" si="6"/>
        <v>26</v>
      </c>
      <c r="F226" s="77">
        <v>40</v>
      </c>
      <c r="G226" s="42">
        <f t="shared" si="7"/>
        <v>0</v>
      </c>
      <c r="H226" s="115" t="s">
        <v>98</v>
      </c>
    </row>
    <row r="227" spans="1:8" s="12" customFormat="1" ht="39.75" customHeight="1" thickBot="1" x14ac:dyDescent="0.35">
      <c r="A227" s="93" t="s">
        <v>10</v>
      </c>
      <c r="B227" s="94" t="s">
        <v>10</v>
      </c>
      <c r="C227" s="94" t="s">
        <v>10</v>
      </c>
      <c r="D227" s="43" t="s">
        <v>143</v>
      </c>
      <c r="E227" s="16">
        <f t="shared" si="6"/>
        <v>3.25</v>
      </c>
      <c r="F227" s="78">
        <v>5</v>
      </c>
      <c r="G227" s="44">
        <f t="shared" si="7"/>
        <v>0</v>
      </c>
      <c r="H227" s="115" t="s">
        <v>10</v>
      </c>
    </row>
    <row r="228" spans="1:8" s="12" customFormat="1" ht="39.75" customHeight="1" thickBot="1" x14ac:dyDescent="0.35">
      <c r="A228" s="93" t="s">
        <v>10</v>
      </c>
      <c r="B228" s="94" t="s">
        <v>10</v>
      </c>
      <c r="C228" s="94" t="s">
        <v>10</v>
      </c>
      <c r="D228" s="43" t="s">
        <v>145</v>
      </c>
      <c r="E228" s="16">
        <f t="shared" si="6"/>
        <v>3.25</v>
      </c>
      <c r="F228" s="78">
        <v>5</v>
      </c>
      <c r="G228" s="44">
        <f t="shared" si="7"/>
        <v>0</v>
      </c>
      <c r="H228" s="115" t="s">
        <v>10</v>
      </c>
    </row>
    <row r="229" spans="1:8" s="12" customFormat="1" ht="39.75" customHeight="1" thickBot="1" x14ac:dyDescent="0.35">
      <c r="A229" s="93" t="s">
        <v>10</v>
      </c>
      <c r="B229" s="94" t="s">
        <v>10</v>
      </c>
      <c r="C229" s="94" t="s">
        <v>10</v>
      </c>
      <c r="D229" s="43" t="s">
        <v>40</v>
      </c>
      <c r="E229" s="16">
        <f t="shared" si="6"/>
        <v>3.25</v>
      </c>
      <c r="F229" s="78">
        <v>5</v>
      </c>
      <c r="G229" s="44">
        <f t="shared" si="7"/>
        <v>0</v>
      </c>
      <c r="H229" s="115" t="s">
        <v>10</v>
      </c>
    </row>
    <row r="230" spans="1:8" s="12" customFormat="1" ht="39.75" customHeight="1" thickBot="1" x14ac:dyDescent="0.35">
      <c r="A230" s="93" t="s">
        <v>10</v>
      </c>
      <c r="B230" s="94" t="s">
        <v>10</v>
      </c>
      <c r="C230" s="94" t="s">
        <v>10</v>
      </c>
      <c r="D230" s="43" t="s">
        <v>15</v>
      </c>
      <c r="E230" s="16">
        <f t="shared" si="6"/>
        <v>3.25</v>
      </c>
      <c r="F230" s="78">
        <v>5</v>
      </c>
      <c r="G230" s="44">
        <f t="shared" si="7"/>
        <v>0</v>
      </c>
      <c r="H230" s="115" t="s">
        <v>10</v>
      </c>
    </row>
    <row r="231" spans="1:8" s="12" customFormat="1" ht="39.75" customHeight="1" thickBot="1" x14ac:dyDescent="0.35">
      <c r="A231" s="93" t="s">
        <v>10</v>
      </c>
      <c r="B231" s="94" t="s">
        <v>10</v>
      </c>
      <c r="C231" s="94" t="s">
        <v>10</v>
      </c>
      <c r="D231" s="43" t="s">
        <v>18</v>
      </c>
      <c r="E231" s="16">
        <f t="shared" si="6"/>
        <v>1.9500000000000002</v>
      </c>
      <c r="F231" s="78">
        <v>3</v>
      </c>
      <c r="G231" s="44">
        <f t="shared" si="7"/>
        <v>0</v>
      </c>
      <c r="H231" s="115" t="s">
        <v>10</v>
      </c>
    </row>
    <row r="232" spans="1:8" s="12" customFormat="1" ht="39.75" customHeight="1" thickBot="1" x14ac:dyDescent="0.35">
      <c r="A232" s="93" t="s">
        <v>10</v>
      </c>
      <c r="B232" s="94" t="s">
        <v>10</v>
      </c>
      <c r="C232" s="94" t="s">
        <v>10</v>
      </c>
      <c r="D232" s="45" t="s">
        <v>13</v>
      </c>
      <c r="E232" s="46">
        <f t="shared" si="6"/>
        <v>6.5000000000000002E-2</v>
      </c>
      <c r="F232" s="79">
        <v>0.1</v>
      </c>
      <c r="G232" s="47">
        <f t="shared" si="7"/>
        <v>0</v>
      </c>
      <c r="H232" s="115" t="s">
        <v>10</v>
      </c>
    </row>
    <row r="233" spans="1:8" s="12" customFormat="1" ht="39.75" customHeight="1" thickBot="1" x14ac:dyDescent="0.35">
      <c r="A233" s="93" t="s">
        <v>10</v>
      </c>
      <c r="B233" s="94" t="s">
        <v>10</v>
      </c>
      <c r="C233" s="94" t="s">
        <v>120</v>
      </c>
      <c r="D233" s="38" t="s">
        <v>115</v>
      </c>
      <c r="E233" s="17">
        <f t="shared" si="6"/>
        <v>9.75</v>
      </c>
      <c r="F233" s="21">
        <v>15</v>
      </c>
      <c r="G233" s="25">
        <f t="shared" si="7"/>
        <v>0</v>
      </c>
      <c r="H233" s="117" t="s">
        <v>102</v>
      </c>
    </row>
    <row r="234" spans="1:8" s="12" customFormat="1" ht="39.75" customHeight="1" thickBot="1" x14ac:dyDescent="0.35">
      <c r="A234" s="93" t="s">
        <v>10</v>
      </c>
      <c r="B234" s="94" t="s">
        <v>10</v>
      </c>
      <c r="C234" s="94" t="s">
        <v>10</v>
      </c>
      <c r="D234" s="20" t="s">
        <v>12</v>
      </c>
      <c r="E234" s="16">
        <f t="shared" si="6"/>
        <v>0.65</v>
      </c>
      <c r="F234" s="21">
        <v>1</v>
      </c>
      <c r="G234" s="24">
        <f t="shared" si="7"/>
        <v>0</v>
      </c>
      <c r="H234" s="117" t="s">
        <v>10</v>
      </c>
    </row>
    <row r="235" spans="1:8" s="12" customFormat="1" ht="39.75" customHeight="1" thickBot="1" x14ac:dyDescent="0.35">
      <c r="A235" s="93" t="s">
        <v>10</v>
      </c>
      <c r="B235" s="94" t="s">
        <v>10</v>
      </c>
      <c r="C235" s="94" t="s">
        <v>10</v>
      </c>
      <c r="D235" s="20" t="s">
        <v>151</v>
      </c>
      <c r="E235" s="16">
        <f t="shared" si="6"/>
        <v>0.13</v>
      </c>
      <c r="F235" s="21">
        <v>0.2</v>
      </c>
      <c r="G235" s="24">
        <f t="shared" si="7"/>
        <v>0</v>
      </c>
      <c r="H235" s="117" t="s">
        <v>10</v>
      </c>
    </row>
    <row r="236" spans="1:8" s="12" customFormat="1" ht="39.75" customHeight="1" thickBot="1" x14ac:dyDescent="0.35">
      <c r="A236" s="93" t="s">
        <v>10</v>
      </c>
      <c r="B236" s="94" t="s">
        <v>10</v>
      </c>
      <c r="C236" s="94" t="s">
        <v>10</v>
      </c>
      <c r="D236" s="34" t="s">
        <v>35</v>
      </c>
      <c r="E236" s="15">
        <f t="shared" si="6"/>
        <v>6.5000000000000002E-2</v>
      </c>
      <c r="F236" s="21">
        <v>0.1</v>
      </c>
      <c r="G236" s="30">
        <f t="shared" si="7"/>
        <v>0</v>
      </c>
      <c r="H236" s="117" t="s">
        <v>10</v>
      </c>
    </row>
    <row r="237" spans="1:8" s="12" customFormat="1" ht="39.75" customHeight="1" thickBot="1" x14ac:dyDescent="0.35">
      <c r="A237" s="93" t="s">
        <v>10</v>
      </c>
      <c r="B237" s="94" t="s">
        <v>10</v>
      </c>
      <c r="C237" s="23" t="s">
        <v>16</v>
      </c>
      <c r="D237" s="49" t="s">
        <v>36</v>
      </c>
      <c r="E237" s="50">
        <f t="shared" si="6"/>
        <v>1.9500000000000002</v>
      </c>
      <c r="F237" s="76">
        <v>3</v>
      </c>
      <c r="G237" s="32">
        <f t="shared" si="7"/>
        <v>0</v>
      </c>
      <c r="H237" s="48"/>
    </row>
    <row r="238" spans="1:8" s="12" customFormat="1" ht="39.75" customHeight="1" thickBot="1" x14ac:dyDescent="0.35">
      <c r="A238" s="93" t="s">
        <v>86</v>
      </c>
      <c r="B238" s="94" t="s">
        <v>9</v>
      </c>
      <c r="C238" s="94" t="s">
        <v>188</v>
      </c>
      <c r="D238" s="38" t="s">
        <v>48</v>
      </c>
      <c r="E238" s="17">
        <f t="shared" si="6"/>
        <v>32.5</v>
      </c>
      <c r="F238" s="80">
        <v>50</v>
      </c>
      <c r="G238" s="25">
        <f t="shared" si="7"/>
        <v>0</v>
      </c>
      <c r="H238" s="117" t="s">
        <v>223</v>
      </c>
    </row>
    <row r="239" spans="1:8" s="12" customFormat="1" ht="39.75" customHeight="1" thickBot="1" x14ac:dyDescent="0.35">
      <c r="A239" s="93" t="s">
        <v>10</v>
      </c>
      <c r="B239" s="94" t="s">
        <v>10</v>
      </c>
      <c r="C239" s="94" t="s">
        <v>10</v>
      </c>
      <c r="D239" s="35" t="s">
        <v>161</v>
      </c>
      <c r="E239" s="16">
        <f t="shared" si="6"/>
        <v>13</v>
      </c>
      <c r="F239" s="78">
        <v>20</v>
      </c>
      <c r="G239" s="24">
        <f t="shared" si="7"/>
        <v>0</v>
      </c>
      <c r="H239" s="117" t="s">
        <v>10</v>
      </c>
    </row>
    <row r="240" spans="1:8" s="12" customFormat="1" ht="39.75" customHeight="1" thickBot="1" x14ac:dyDescent="0.35">
      <c r="A240" s="93" t="s">
        <v>10</v>
      </c>
      <c r="B240" s="94" t="s">
        <v>10</v>
      </c>
      <c r="C240" s="94" t="s">
        <v>10</v>
      </c>
      <c r="D240" s="20" t="s">
        <v>70</v>
      </c>
      <c r="E240" s="16">
        <f t="shared" si="6"/>
        <v>9.75</v>
      </c>
      <c r="F240" s="78">
        <v>15</v>
      </c>
      <c r="G240" s="24">
        <f t="shared" si="7"/>
        <v>0</v>
      </c>
      <c r="H240" s="117" t="s">
        <v>10</v>
      </c>
    </row>
    <row r="241" spans="1:8" s="12" customFormat="1" ht="39.75" customHeight="1" thickBot="1" x14ac:dyDescent="0.35">
      <c r="A241" s="93" t="s">
        <v>10</v>
      </c>
      <c r="B241" s="94" t="s">
        <v>10</v>
      </c>
      <c r="C241" s="94" t="s">
        <v>10</v>
      </c>
      <c r="D241" s="20" t="s">
        <v>27</v>
      </c>
      <c r="E241" s="16">
        <f t="shared" si="6"/>
        <v>1.9500000000000002</v>
      </c>
      <c r="F241" s="78">
        <v>3</v>
      </c>
      <c r="G241" s="24">
        <f t="shared" si="7"/>
        <v>0</v>
      </c>
      <c r="H241" s="117" t="s">
        <v>10</v>
      </c>
    </row>
    <row r="242" spans="1:8" s="12" customFormat="1" ht="39.75" customHeight="1" thickBot="1" x14ac:dyDescent="0.35">
      <c r="A242" s="93" t="s">
        <v>10</v>
      </c>
      <c r="B242" s="94" t="s">
        <v>10</v>
      </c>
      <c r="C242" s="94" t="s">
        <v>10</v>
      </c>
      <c r="D242" s="20" t="s">
        <v>34</v>
      </c>
      <c r="E242" s="16">
        <f t="shared" si="6"/>
        <v>1.9500000000000002</v>
      </c>
      <c r="F242" s="78">
        <v>3</v>
      </c>
      <c r="G242" s="24">
        <f t="shared" si="7"/>
        <v>0</v>
      </c>
      <c r="H242" s="117" t="s">
        <v>10</v>
      </c>
    </row>
    <row r="243" spans="1:8" s="13" customFormat="1" ht="39.75" customHeight="1" thickBot="1" x14ac:dyDescent="0.35">
      <c r="A243" s="93" t="s">
        <v>10</v>
      </c>
      <c r="B243" s="94" t="s">
        <v>10</v>
      </c>
      <c r="C243" s="94" t="s">
        <v>10</v>
      </c>
      <c r="D243" s="20" t="s">
        <v>12</v>
      </c>
      <c r="E243" s="16">
        <f t="shared" si="6"/>
        <v>1.3</v>
      </c>
      <c r="F243" s="78">
        <v>2</v>
      </c>
      <c r="G243" s="24">
        <f t="shared" si="7"/>
        <v>0</v>
      </c>
      <c r="H243" s="117" t="s">
        <v>10</v>
      </c>
    </row>
    <row r="244" spans="1:8" s="12" customFormat="1" ht="39.75" customHeight="1" thickBot="1" x14ac:dyDescent="0.35">
      <c r="A244" s="93" t="s">
        <v>10</v>
      </c>
      <c r="B244" s="94" t="s">
        <v>10</v>
      </c>
      <c r="C244" s="94" t="s">
        <v>10</v>
      </c>
      <c r="D244" s="20" t="s">
        <v>31</v>
      </c>
      <c r="E244" s="16">
        <f t="shared" si="6"/>
        <v>0.65</v>
      </c>
      <c r="F244" s="78">
        <v>1</v>
      </c>
      <c r="G244" s="24">
        <f t="shared" si="7"/>
        <v>0</v>
      </c>
      <c r="H244" s="117" t="s">
        <v>10</v>
      </c>
    </row>
    <row r="245" spans="1:8" s="12" customFormat="1" ht="39.75" customHeight="1" thickBot="1" x14ac:dyDescent="0.35">
      <c r="A245" s="93" t="s">
        <v>10</v>
      </c>
      <c r="B245" s="94" t="s">
        <v>10</v>
      </c>
      <c r="C245" s="94" t="s">
        <v>10</v>
      </c>
      <c r="D245" s="34" t="s">
        <v>35</v>
      </c>
      <c r="E245" s="15">
        <f t="shared" si="6"/>
        <v>0.65</v>
      </c>
      <c r="F245" s="81">
        <v>1</v>
      </c>
      <c r="G245" s="30">
        <f t="shared" si="7"/>
        <v>0</v>
      </c>
      <c r="H245" s="117" t="s">
        <v>10</v>
      </c>
    </row>
    <row r="246" spans="1:8" s="12" customFormat="1" ht="39.75" customHeight="1" thickBot="1" x14ac:dyDescent="0.35">
      <c r="A246" s="93" t="s">
        <v>10</v>
      </c>
      <c r="B246" s="94" t="s">
        <v>10</v>
      </c>
      <c r="C246" s="94" t="s">
        <v>67</v>
      </c>
      <c r="D246" s="51" t="s">
        <v>11</v>
      </c>
      <c r="E246" s="41">
        <f t="shared" si="6"/>
        <v>13</v>
      </c>
      <c r="F246" s="77">
        <v>20</v>
      </c>
      <c r="G246" s="42">
        <f t="shared" si="7"/>
        <v>0</v>
      </c>
      <c r="H246" s="130" t="s">
        <v>30</v>
      </c>
    </row>
    <row r="247" spans="1:8" s="12" customFormat="1" ht="39.75" customHeight="1" thickBot="1" x14ac:dyDescent="0.35">
      <c r="A247" s="93" t="s">
        <v>10</v>
      </c>
      <c r="B247" s="94" t="s">
        <v>10</v>
      </c>
      <c r="C247" s="94" t="s">
        <v>10</v>
      </c>
      <c r="D247" s="43" t="s">
        <v>148</v>
      </c>
      <c r="E247" s="16">
        <f t="shared" si="6"/>
        <v>6.5</v>
      </c>
      <c r="F247" s="78">
        <v>10</v>
      </c>
      <c r="G247" s="44">
        <f t="shared" si="7"/>
        <v>0</v>
      </c>
      <c r="H247" s="131"/>
    </row>
    <row r="248" spans="1:8" s="12" customFormat="1" ht="39.75" customHeight="1" thickBot="1" x14ac:dyDescent="0.35">
      <c r="A248" s="93" t="s">
        <v>10</v>
      </c>
      <c r="B248" s="94" t="s">
        <v>10</v>
      </c>
      <c r="C248" s="94" t="s">
        <v>10</v>
      </c>
      <c r="D248" s="43" t="s">
        <v>22</v>
      </c>
      <c r="E248" s="16">
        <f t="shared" si="6"/>
        <v>1.9500000000000002</v>
      </c>
      <c r="F248" s="78">
        <v>3</v>
      </c>
      <c r="G248" s="44">
        <f t="shared" si="7"/>
        <v>0</v>
      </c>
      <c r="H248" s="131"/>
    </row>
    <row r="249" spans="1:8" s="12" customFormat="1" ht="39.75" customHeight="1" thickBot="1" x14ac:dyDescent="0.35">
      <c r="A249" s="93" t="s">
        <v>10</v>
      </c>
      <c r="B249" s="94" t="s">
        <v>10</v>
      </c>
      <c r="C249" s="94" t="s">
        <v>10</v>
      </c>
      <c r="D249" s="43" t="s">
        <v>34</v>
      </c>
      <c r="E249" s="16">
        <f t="shared" si="6"/>
        <v>0.65</v>
      </c>
      <c r="F249" s="78">
        <v>1</v>
      </c>
      <c r="G249" s="44">
        <f t="shared" si="7"/>
        <v>0</v>
      </c>
      <c r="H249" s="131"/>
    </row>
    <row r="250" spans="1:8" s="12" customFormat="1" ht="39.75" customHeight="1" thickBot="1" x14ac:dyDescent="0.35">
      <c r="A250" s="93" t="s">
        <v>10</v>
      </c>
      <c r="B250" s="94" t="s">
        <v>10</v>
      </c>
      <c r="C250" s="94" t="s">
        <v>10</v>
      </c>
      <c r="D250" s="43" t="s">
        <v>38</v>
      </c>
      <c r="E250" s="16">
        <f t="shared" si="6"/>
        <v>0.32500000000000001</v>
      </c>
      <c r="F250" s="78">
        <v>0.5</v>
      </c>
      <c r="G250" s="44">
        <f t="shared" si="7"/>
        <v>0</v>
      </c>
      <c r="H250" s="131"/>
    </row>
    <row r="251" spans="1:8" s="12" customFormat="1" ht="39.75" customHeight="1" thickBot="1" x14ac:dyDescent="0.35">
      <c r="A251" s="93" t="s">
        <v>10</v>
      </c>
      <c r="B251" s="94" t="s">
        <v>10</v>
      </c>
      <c r="C251" s="94" t="s">
        <v>10</v>
      </c>
      <c r="D251" s="43" t="s">
        <v>31</v>
      </c>
      <c r="E251" s="16">
        <f t="shared" si="6"/>
        <v>0.32500000000000001</v>
      </c>
      <c r="F251" s="78">
        <v>0.5</v>
      </c>
      <c r="G251" s="44">
        <f t="shared" si="7"/>
        <v>0</v>
      </c>
      <c r="H251" s="132"/>
    </row>
    <row r="252" spans="1:8" s="12" customFormat="1" ht="39.75" customHeight="1" thickBot="1" x14ac:dyDescent="0.35">
      <c r="A252" s="93" t="s">
        <v>10</v>
      </c>
      <c r="B252" s="94" t="s">
        <v>10</v>
      </c>
      <c r="C252" s="94" t="s">
        <v>10</v>
      </c>
      <c r="D252" s="45" t="s">
        <v>41</v>
      </c>
      <c r="E252" s="46">
        <f t="shared" si="6"/>
        <v>0.32500000000000001</v>
      </c>
      <c r="F252" s="79">
        <v>0.5</v>
      </c>
      <c r="G252" s="47">
        <f t="shared" si="7"/>
        <v>0</v>
      </c>
      <c r="H252" s="18" t="s">
        <v>140</v>
      </c>
    </row>
    <row r="253" spans="1:8" s="12" customFormat="1" ht="39.75" customHeight="1" thickBot="1" x14ac:dyDescent="0.35">
      <c r="A253" s="93" t="s">
        <v>10</v>
      </c>
      <c r="B253" s="94" t="s">
        <v>10</v>
      </c>
      <c r="C253" s="94" t="s">
        <v>131</v>
      </c>
      <c r="D253" s="38" t="s">
        <v>63</v>
      </c>
      <c r="E253" s="17">
        <f t="shared" si="6"/>
        <v>32.5</v>
      </c>
      <c r="F253" s="80">
        <v>50</v>
      </c>
      <c r="G253" s="25">
        <f t="shared" si="7"/>
        <v>0</v>
      </c>
      <c r="H253" s="117" t="s">
        <v>245</v>
      </c>
    </row>
    <row r="254" spans="1:8" s="12" customFormat="1" ht="39.75" customHeight="1" thickBot="1" x14ac:dyDescent="0.35">
      <c r="A254" s="93" t="s">
        <v>10</v>
      </c>
      <c r="B254" s="94" t="s">
        <v>10</v>
      </c>
      <c r="C254" s="94" t="s">
        <v>10</v>
      </c>
      <c r="D254" s="20" t="s">
        <v>143</v>
      </c>
      <c r="E254" s="16">
        <f t="shared" si="6"/>
        <v>4.55</v>
      </c>
      <c r="F254" s="78">
        <v>7</v>
      </c>
      <c r="G254" s="24">
        <f t="shared" si="7"/>
        <v>0</v>
      </c>
      <c r="H254" s="117" t="s">
        <v>10</v>
      </c>
    </row>
    <row r="255" spans="1:8" s="12" customFormat="1" ht="39.75" customHeight="1" thickBot="1" x14ac:dyDescent="0.35">
      <c r="A255" s="93" t="s">
        <v>10</v>
      </c>
      <c r="B255" s="94" t="s">
        <v>10</v>
      </c>
      <c r="C255" s="94" t="s">
        <v>10</v>
      </c>
      <c r="D255" s="20" t="s">
        <v>27</v>
      </c>
      <c r="E255" s="16">
        <f t="shared" si="6"/>
        <v>1.3</v>
      </c>
      <c r="F255" s="78">
        <v>2</v>
      </c>
      <c r="G255" s="24">
        <f t="shared" si="7"/>
        <v>0</v>
      </c>
      <c r="H255" s="117" t="s">
        <v>10</v>
      </c>
    </row>
    <row r="256" spans="1:8" s="12" customFormat="1" ht="39.75" customHeight="1" thickBot="1" x14ac:dyDescent="0.35">
      <c r="A256" s="93" t="s">
        <v>10</v>
      </c>
      <c r="B256" s="94" t="s">
        <v>10</v>
      </c>
      <c r="C256" s="94" t="s">
        <v>10</v>
      </c>
      <c r="D256" s="20" t="s">
        <v>73</v>
      </c>
      <c r="E256" s="16">
        <f t="shared" si="6"/>
        <v>0.97500000000000009</v>
      </c>
      <c r="F256" s="78">
        <v>1.5</v>
      </c>
      <c r="G256" s="24">
        <f t="shared" si="7"/>
        <v>0</v>
      </c>
      <c r="H256" s="117" t="s">
        <v>10</v>
      </c>
    </row>
    <row r="257" spans="1:8" s="12" customFormat="1" ht="39.75" customHeight="1" thickBot="1" x14ac:dyDescent="0.35">
      <c r="A257" s="93" t="s">
        <v>10</v>
      </c>
      <c r="B257" s="94" t="s">
        <v>10</v>
      </c>
      <c r="C257" s="94" t="s">
        <v>10</v>
      </c>
      <c r="D257" s="20" t="s">
        <v>31</v>
      </c>
      <c r="E257" s="16">
        <f t="shared" si="6"/>
        <v>0.65</v>
      </c>
      <c r="F257" s="78">
        <v>1</v>
      </c>
      <c r="G257" s="24">
        <f t="shared" si="7"/>
        <v>0</v>
      </c>
      <c r="H257" s="117" t="s">
        <v>10</v>
      </c>
    </row>
    <row r="258" spans="1:8" s="12" customFormat="1" ht="39.75" customHeight="1" thickBot="1" x14ac:dyDescent="0.35">
      <c r="A258" s="93" t="s">
        <v>10</v>
      </c>
      <c r="B258" s="94" t="s">
        <v>10</v>
      </c>
      <c r="C258" s="94" t="s">
        <v>10</v>
      </c>
      <c r="D258" s="20" t="s">
        <v>12</v>
      </c>
      <c r="E258" s="16">
        <f t="shared" si="6"/>
        <v>0.65</v>
      </c>
      <c r="F258" s="78">
        <v>1</v>
      </c>
      <c r="G258" s="24">
        <f t="shared" si="7"/>
        <v>0</v>
      </c>
      <c r="H258" s="117" t="s">
        <v>10</v>
      </c>
    </row>
    <row r="259" spans="1:8" s="12" customFormat="1" ht="39.75" customHeight="1" thickBot="1" x14ac:dyDescent="0.35">
      <c r="A259" s="93" t="s">
        <v>10</v>
      </c>
      <c r="B259" s="94" t="s">
        <v>10</v>
      </c>
      <c r="C259" s="94" t="s">
        <v>10</v>
      </c>
      <c r="D259" s="34" t="s">
        <v>35</v>
      </c>
      <c r="E259" s="15">
        <f t="shared" ref="E259:E322" si="8">F259*0.65</f>
        <v>0.65</v>
      </c>
      <c r="F259" s="81">
        <v>1</v>
      </c>
      <c r="G259" s="30">
        <f t="shared" ref="G259:G322" si="9">$G$1*E259+$G$2*F259</f>
        <v>0</v>
      </c>
      <c r="H259" s="117" t="s">
        <v>10</v>
      </c>
    </row>
    <row r="260" spans="1:8" s="12" customFormat="1" ht="39.75" customHeight="1" thickBot="1" x14ac:dyDescent="0.35">
      <c r="A260" s="93" t="s">
        <v>10</v>
      </c>
      <c r="B260" s="94" t="s">
        <v>10</v>
      </c>
      <c r="C260" s="23" t="s">
        <v>17</v>
      </c>
      <c r="D260" s="49" t="s">
        <v>42</v>
      </c>
      <c r="E260" s="50">
        <f t="shared" si="8"/>
        <v>13</v>
      </c>
      <c r="F260" s="76">
        <v>20</v>
      </c>
      <c r="G260" s="32">
        <f t="shared" si="9"/>
        <v>0</v>
      </c>
      <c r="H260" s="48"/>
    </row>
    <row r="261" spans="1:8" s="12" customFormat="1" ht="39.75" customHeight="1" thickBot="1" x14ac:dyDescent="0.35">
      <c r="A261" s="93" t="s">
        <v>87</v>
      </c>
      <c r="B261" s="94" t="s">
        <v>9</v>
      </c>
      <c r="C261" s="23" t="s">
        <v>14</v>
      </c>
      <c r="D261" s="52" t="s">
        <v>48</v>
      </c>
      <c r="E261" s="53">
        <f t="shared" si="8"/>
        <v>35.75</v>
      </c>
      <c r="F261" s="88">
        <v>55</v>
      </c>
      <c r="G261" s="54">
        <f t="shared" si="9"/>
        <v>0</v>
      </c>
      <c r="H261" s="22"/>
    </row>
    <row r="262" spans="1:8" s="12" customFormat="1" ht="39.75" customHeight="1" thickBot="1" x14ac:dyDescent="0.35">
      <c r="A262" s="93" t="s">
        <v>10</v>
      </c>
      <c r="B262" s="94" t="s">
        <v>10</v>
      </c>
      <c r="C262" s="94" t="s">
        <v>69</v>
      </c>
      <c r="D262" s="51" t="s">
        <v>28</v>
      </c>
      <c r="E262" s="41">
        <f t="shared" si="8"/>
        <v>1.3</v>
      </c>
      <c r="F262" s="77">
        <v>2</v>
      </c>
      <c r="G262" s="42">
        <f t="shared" si="9"/>
        <v>0</v>
      </c>
      <c r="H262" s="130" t="s">
        <v>103</v>
      </c>
    </row>
    <row r="263" spans="1:8" s="13" customFormat="1" ht="39.75" customHeight="1" thickBot="1" x14ac:dyDescent="0.35">
      <c r="A263" s="93" t="s">
        <v>10</v>
      </c>
      <c r="B263" s="94" t="s">
        <v>10</v>
      </c>
      <c r="C263" s="94" t="s">
        <v>10</v>
      </c>
      <c r="D263" s="43" t="s">
        <v>12</v>
      </c>
      <c r="E263" s="16">
        <f t="shared" si="8"/>
        <v>1.3</v>
      </c>
      <c r="F263" s="78">
        <v>2</v>
      </c>
      <c r="G263" s="44">
        <f t="shared" si="9"/>
        <v>0</v>
      </c>
      <c r="H263" s="131"/>
    </row>
    <row r="264" spans="1:8" s="13" customFormat="1" ht="39.75" customHeight="1" thickBot="1" x14ac:dyDescent="0.35">
      <c r="A264" s="93" t="s">
        <v>10</v>
      </c>
      <c r="B264" s="94" t="s">
        <v>10</v>
      </c>
      <c r="C264" s="94" t="s">
        <v>10</v>
      </c>
      <c r="D264" s="43" t="s">
        <v>41</v>
      </c>
      <c r="E264" s="16">
        <f t="shared" si="8"/>
        <v>0.65</v>
      </c>
      <c r="F264" s="78">
        <v>1</v>
      </c>
      <c r="G264" s="44">
        <f t="shared" si="9"/>
        <v>0</v>
      </c>
      <c r="H264" s="131"/>
    </row>
    <row r="265" spans="1:8" s="13" customFormat="1" ht="39.75" customHeight="1" thickBot="1" x14ac:dyDescent="0.35">
      <c r="A265" s="93" t="s">
        <v>10</v>
      </c>
      <c r="B265" s="94" t="s">
        <v>10</v>
      </c>
      <c r="C265" s="94" t="s">
        <v>10</v>
      </c>
      <c r="D265" s="43" t="s">
        <v>56</v>
      </c>
      <c r="E265" s="16">
        <f t="shared" si="8"/>
        <v>0.65</v>
      </c>
      <c r="F265" s="78">
        <v>1</v>
      </c>
      <c r="G265" s="44">
        <f t="shared" si="9"/>
        <v>0</v>
      </c>
      <c r="H265" s="132"/>
    </row>
    <row r="266" spans="1:8" s="13" customFormat="1" ht="39.75" customHeight="1" thickBot="1" x14ac:dyDescent="0.35">
      <c r="A266" s="93" t="s">
        <v>10</v>
      </c>
      <c r="B266" s="94" t="s">
        <v>10</v>
      </c>
      <c r="C266" s="94" t="s">
        <v>10</v>
      </c>
      <c r="D266" s="45" t="s">
        <v>38</v>
      </c>
      <c r="E266" s="46">
        <f t="shared" si="8"/>
        <v>0.13</v>
      </c>
      <c r="F266" s="79">
        <v>0.2</v>
      </c>
      <c r="G266" s="47">
        <f t="shared" si="9"/>
        <v>0</v>
      </c>
      <c r="H266" s="18" t="s">
        <v>140</v>
      </c>
    </row>
    <row r="267" spans="1:8" s="12" customFormat="1" ht="39.75" customHeight="1" thickBot="1" x14ac:dyDescent="0.35">
      <c r="A267" s="93" t="s">
        <v>10</v>
      </c>
      <c r="B267" s="94" t="s">
        <v>10</v>
      </c>
      <c r="C267" s="94" t="s">
        <v>189</v>
      </c>
      <c r="D267" s="62" t="s">
        <v>162</v>
      </c>
      <c r="E267" s="17">
        <f t="shared" si="8"/>
        <v>22.75</v>
      </c>
      <c r="F267" s="80">
        <v>35</v>
      </c>
      <c r="G267" s="25">
        <f t="shared" si="9"/>
        <v>0</v>
      </c>
      <c r="H267" s="117" t="s">
        <v>104</v>
      </c>
    </row>
    <row r="268" spans="1:8" s="12" customFormat="1" ht="39.75" customHeight="1" thickBot="1" x14ac:dyDescent="0.35">
      <c r="A268" s="93" t="s">
        <v>10</v>
      </c>
      <c r="B268" s="94" t="s">
        <v>10</v>
      </c>
      <c r="C268" s="94" t="s">
        <v>10</v>
      </c>
      <c r="D268" s="20" t="s">
        <v>62</v>
      </c>
      <c r="E268" s="16">
        <f t="shared" si="8"/>
        <v>3.25</v>
      </c>
      <c r="F268" s="78">
        <v>5</v>
      </c>
      <c r="G268" s="24">
        <f t="shared" si="9"/>
        <v>0</v>
      </c>
      <c r="H268" s="117" t="s">
        <v>10</v>
      </c>
    </row>
    <row r="269" spans="1:8" s="12" customFormat="1" ht="39.75" customHeight="1" thickBot="1" x14ac:dyDescent="0.35">
      <c r="A269" s="93" t="s">
        <v>10</v>
      </c>
      <c r="B269" s="94" t="s">
        <v>10</v>
      </c>
      <c r="C269" s="94" t="s">
        <v>10</v>
      </c>
      <c r="D269" s="20" t="s">
        <v>18</v>
      </c>
      <c r="E269" s="16">
        <f t="shared" si="8"/>
        <v>3.25</v>
      </c>
      <c r="F269" s="78">
        <v>5</v>
      </c>
      <c r="G269" s="24">
        <f t="shared" si="9"/>
        <v>0</v>
      </c>
      <c r="H269" s="117" t="s">
        <v>10</v>
      </c>
    </row>
    <row r="270" spans="1:8" s="12" customFormat="1" ht="39.75" customHeight="1" thickBot="1" x14ac:dyDescent="0.35">
      <c r="A270" s="93" t="s">
        <v>10</v>
      </c>
      <c r="B270" s="94" t="s">
        <v>10</v>
      </c>
      <c r="C270" s="94" t="s">
        <v>10</v>
      </c>
      <c r="D270" s="20" t="s">
        <v>64</v>
      </c>
      <c r="E270" s="16">
        <f t="shared" si="8"/>
        <v>1.9500000000000002</v>
      </c>
      <c r="F270" s="78">
        <v>3</v>
      </c>
      <c r="G270" s="24">
        <f t="shared" si="9"/>
        <v>0</v>
      </c>
      <c r="H270" s="117" t="s">
        <v>10</v>
      </c>
    </row>
    <row r="271" spans="1:8" s="12" customFormat="1" ht="39.75" customHeight="1" thickBot="1" x14ac:dyDescent="0.35">
      <c r="A271" s="93" t="s">
        <v>10</v>
      </c>
      <c r="B271" s="94" t="s">
        <v>10</v>
      </c>
      <c r="C271" s="94" t="s">
        <v>10</v>
      </c>
      <c r="D271" s="20" t="s">
        <v>152</v>
      </c>
      <c r="E271" s="16">
        <f t="shared" si="8"/>
        <v>1.9500000000000002</v>
      </c>
      <c r="F271" s="78">
        <v>3</v>
      </c>
      <c r="G271" s="24">
        <f t="shared" si="9"/>
        <v>0</v>
      </c>
      <c r="H271" s="117" t="s">
        <v>10</v>
      </c>
    </row>
    <row r="272" spans="1:8" s="12" customFormat="1" ht="39.75" customHeight="1" thickBot="1" x14ac:dyDescent="0.35">
      <c r="A272" s="93" t="s">
        <v>10</v>
      </c>
      <c r="B272" s="94" t="s">
        <v>10</v>
      </c>
      <c r="C272" s="94" t="s">
        <v>10</v>
      </c>
      <c r="D272" s="34" t="s">
        <v>13</v>
      </c>
      <c r="E272" s="15">
        <f t="shared" si="8"/>
        <v>6.5000000000000002E-2</v>
      </c>
      <c r="F272" s="81">
        <v>0.1</v>
      </c>
      <c r="G272" s="30">
        <f t="shared" si="9"/>
        <v>0</v>
      </c>
      <c r="H272" s="117" t="s">
        <v>10</v>
      </c>
    </row>
    <row r="273" spans="1:8" s="12" customFormat="1" ht="39.75" customHeight="1" thickBot="1" x14ac:dyDescent="0.35">
      <c r="A273" s="93"/>
      <c r="B273" s="94"/>
      <c r="C273" s="23" t="s">
        <v>190</v>
      </c>
      <c r="D273" s="23" t="s">
        <v>190</v>
      </c>
      <c r="E273" s="50">
        <f t="shared" si="8"/>
        <v>0.42250000000000004</v>
      </c>
      <c r="F273" s="76">
        <v>0.65</v>
      </c>
      <c r="G273" s="32">
        <f t="shared" si="9"/>
        <v>0</v>
      </c>
      <c r="H273" s="48"/>
    </row>
    <row r="274" spans="1:8" s="12" customFormat="1" ht="39.75" customHeight="1" thickBot="1" x14ac:dyDescent="0.35">
      <c r="A274" s="93" t="s">
        <v>10</v>
      </c>
      <c r="B274" s="94" t="s">
        <v>10</v>
      </c>
      <c r="C274" s="94" t="s">
        <v>74</v>
      </c>
      <c r="D274" s="38" t="s">
        <v>43</v>
      </c>
      <c r="E274" s="17">
        <f t="shared" si="8"/>
        <v>22.75</v>
      </c>
      <c r="F274" s="80">
        <v>35</v>
      </c>
      <c r="G274" s="25">
        <f t="shared" si="9"/>
        <v>0</v>
      </c>
      <c r="H274" s="117" t="s">
        <v>105</v>
      </c>
    </row>
    <row r="275" spans="1:8" s="12" customFormat="1" ht="39.75" customHeight="1" thickBot="1" x14ac:dyDescent="0.35">
      <c r="A275" s="93" t="s">
        <v>10</v>
      </c>
      <c r="B275" s="94" t="s">
        <v>10</v>
      </c>
      <c r="C275" s="94" t="s">
        <v>10</v>
      </c>
      <c r="D275" s="20" t="s">
        <v>12</v>
      </c>
      <c r="E275" s="16">
        <f t="shared" si="8"/>
        <v>0.65</v>
      </c>
      <c r="F275" s="78">
        <v>1</v>
      </c>
      <c r="G275" s="24">
        <f t="shared" si="9"/>
        <v>0</v>
      </c>
      <c r="H275" s="117" t="s">
        <v>10</v>
      </c>
    </row>
    <row r="276" spans="1:8" s="12" customFormat="1" ht="39.75" customHeight="1" thickBot="1" x14ac:dyDescent="0.35">
      <c r="A276" s="93" t="s">
        <v>10</v>
      </c>
      <c r="B276" s="94" t="s">
        <v>10</v>
      </c>
      <c r="C276" s="94" t="s">
        <v>10</v>
      </c>
      <c r="D276" s="20" t="s">
        <v>31</v>
      </c>
      <c r="E276" s="16">
        <f t="shared" si="8"/>
        <v>0.32500000000000001</v>
      </c>
      <c r="F276" s="78">
        <v>0.5</v>
      </c>
      <c r="G276" s="24">
        <f t="shared" si="9"/>
        <v>0</v>
      </c>
      <c r="H276" s="117" t="s">
        <v>10</v>
      </c>
    </row>
    <row r="277" spans="1:8" s="12" customFormat="1" ht="39.75" customHeight="1" thickBot="1" x14ac:dyDescent="0.35">
      <c r="A277" s="93" t="s">
        <v>10</v>
      </c>
      <c r="B277" s="94" t="s">
        <v>10</v>
      </c>
      <c r="C277" s="94" t="s">
        <v>10</v>
      </c>
      <c r="D277" s="20" t="s">
        <v>13</v>
      </c>
      <c r="E277" s="16">
        <f t="shared" si="8"/>
        <v>0.13</v>
      </c>
      <c r="F277" s="78">
        <v>0.2</v>
      </c>
      <c r="G277" s="24">
        <f t="shared" si="9"/>
        <v>0</v>
      </c>
      <c r="H277" s="117" t="s">
        <v>10</v>
      </c>
    </row>
    <row r="278" spans="1:8" s="12" customFormat="1" ht="39.75" customHeight="1" thickBot="1" x14ac:dyDescent="0.35">
      <c r="A278" s="93" t="s">
        <v>10</v>
      </c>
      <c r="B278" s="94" t="s">
        <v>10</v>
      </c>
      <c r="C278" s="94" t="s">
        <v>10</v>
      </c>
      <c r="D278" s="34" t="s">
        <v>35</v>
      </c>
      <c r="E278" s="15">
        <f t="shared" si="8"/>
        <v>6.5000000000000002E-2</v>
      </c>
      <c r="F278" s="81">
        <v>0.1</v>
      </c>
      <c r="G278" s="30">
        <f t="shared" si="9"/>
        <v>0</v>
      </c>
      <c r="H278" s="117" t="s">
        <v>10</v>
      </c>
    </row>
    <row r="279" spans="1:8" s="12" customFormat="1" ht="39.75" customHeight="1" thickBot="1" x14ac:dyDescent="0.35">
      <c r="A279" s="93" t="s">
        <v>10</v>
      </c>
      <c r="B279" s="94" t="s">
        <v>10</v>
      </c>
      <c r="C279" s="23" t="s">
        <v>17</v>
      </c>
      <c r="D279" s="49" t="s">
        <v>42</v>
      </c>
      <c r="E279" s="50">
        <f t="shared" si="8"/>
        <v>13</v>
      </c>
      <c r="F279" s="76">
        <v>20</v>
      </c>
      <c r="G279" s="32">
        <f t="shared" si="9"/>
        <v>0</v>
      </c>
      <c r="H279" s="48"/>
    </row>
    <row r="280" spans="1:8" s="12" customFormat="1" ht="39.75" customHeight="1" thickBot="1" x14ac:dyDescent="0.35">
      <c r="A280" s="93" t="s">
        <v>88</v>
      </c>
      <c r="B280" s="94" t="s">
        <v>9</v>
      </c>
      <c r="C280" s="23" t="s">
        <v>14</v>
      </c>
      <c r="D280" s="52" t="s">
        <v>48</v>
      </c>
      <c r="E280" s="53">
        <f t="shared" si="8"/>
        <v>35.75</v>
      </c>
      <c r="F280" s="88">
        <v>55</v>
      </c>
      <c r="G280" s="54">
        <f t="shared" si="9"/>
        <v>0</v>
      </c>
      <c r="H280" s="22"/>
    </row>
    <row r="281" spans="1:8" s="12" customFormat="1" ht="39.75" customHeight="1" thickBot="1" x14ac:dyDescent="0.35">
      <c r="A281" s="93" t="s">
        <v>10</v>
      </c>
      <c r="B281" s="94" t="s">
        <v>10</v>
      </c>
      <c r="C281" s="94" t="s">
        <v>124</v>
      </c>
      <c r="D281" s="51" t="s">
        <v>11</v>
      </c>
      <c r="E281" s="41">
        <f t="shared" si="8"/>
        <v>9.75</v>
      </c>
      <c r="F281" s="77">
        <v>15</v>
      </c>
      <c r="G281" s="42">
        <f t="shared" si="9"/>
        <v>0</v>
      </c>
      <c r="H281" s="130" t="s">
        <v>224</v>
      </c>
    </row>
    <row r="282" spans="1:8" s="12" customFormat="1" ht="39.75" customHeight="1" thickBot="1" x14ac:dyDescent="0.35">
      <c r="A282" s="93" t="s">
        <v>10</v>
      </c>
      <c r="B282" s="94" t="s">
        <v>10</v>
      </c>
      <c r="C282" s="94" t="s">
        <v>10</v>
      </c>
      <c r="D282" s="43" t="s">
        <v>43</v>
      </c>
      <c r="E282" s="16">
        <f t="shared" si="8"/>
        <v>6.5</v>
      </c>
      <c r="F282" s="78">
        <v>10</v>
      </c>
      <c r="G282" s="44">
        <f t="shared" si="9"/>
        <v>0</v>
      </c>
      <c r="H282" s="131"/>
    </row>
    <row r="283" spans="1:8" s="12" customFormat="1" ht="39.75" customHeight="1" thickBot="1" x14ac:dyDescent="0.35">
      <c r="A283" s="93" t="s">
        <v>10</v>
      </c>
      <c r="B283" s="94" t="s">
        <v>10</v>
      </c>
      <c r="C283" s="94" t="s">
        <v>10</v>
      </c>
      <c r="D283" s="43" t="s">
        <v>61</v>
      </c>
      <c r="E283" s="16">
        <f t="shared" si="8"/>
        <v>6.5</v>
      </c>
      <c r="F283" s="78">
        <v>10</v>
      </c>
      <c r="G283" s="44">
        <f t="shared" si="9"/>
        <v>0</v>
      </c>
      <c r="H283" s="131"/>
    </row>
    <row r="284" spans="1:8" s="12" customFormat="1" ht="39.75" customHeight="1" thickBot="1" x14ac:dyDescent="0.35">
      <c r="A284" s="93" t="s">
        <v>10</v>
      </c>
      <c r="B284" s="94" t="s">
        <v>10</v>
      </c>
      <c r="C284" s="94" t="s">
        <v>10</v>
      </c>
      <c r="D284" s="43" t="s">
        <v>41</v>
      </c>
      <c r="E284" s="16">
        <f t="shared" si="8"/>
        <v>0.65</v>
      </c>
      <c r="F284" s="78">
        <v>1</v>
      </c>
      <c r="G284" s="44">
        <f t="shared" si="9"/>
        <v>0</v>
      </c>
      <c r="H284" s="131"/>
    </row>
    <row r="285" spans="1:8" s="12" customFormat="1" ht="39.75" customHeight="1" thickBot="1" x14ac:dyDescent="0.35">
      <c r="A285" s="93" t="s">
        <v>10</v>
      </c>
      <c r="B285" s="94" t="s">
        <v>10</v>
      </c>
      <c r="C285" s="94" t="s">
        <v>10</v>
      </c>
      <c r="D285" s="43" t="s">
        <v>34</v>
      </c>
      <c r="E285" s="16">
        <f t="shared" si="8"/>
        <v>0.65</v>
      </c>
      <c r="F285" s="78">
        <v>1</v>
      </c>
      <c r="G285" s="44">
        <f t="shared" si="9"/>
        <v>0</v>
      </c>
      <c r="H285" s="131"/>
    </row>
    <row r="286" spans="1:8" s="12" customFormat="1" ht="39.75" customHeight="1" thickBot="1" x14ac:dyDescent="0.35">
      <c r="A286" s="93" t="s">
        <v>10</v>
      </c>
      <c r="B286" s="94" t="s">
        <v>10</v>
      </c>
      <c r="C286" s="94" t="s">
        <v>10</v>
      </c>
      <c r="D286" s="43" t="s">
        <v>31</v>
      </c>
      <c r="E286" s="16">
        <f t="shared" si="8"/>
        <v>0.32500000000000001</v>
      </c>
      <c r="F286" s="78">
        <v>0.5</v>
      </c>
      <c r="G286" s="44">
        <f t="shared" si="9"/>
        <v>0</v>
      </c>
      <c r="H286" s="131"/>
    </row>
    <row r="287" spans="1:8" s="12" customFormat="1" ht="39.75" customHeight="1" thickBot="1" x14ac:dyDescent="0.35">
      <c r="A287" s="93" t="s">
        <v>10</v>
      </c>
      <c r="B287" s="94" t="s">
        <v>10</v>
      </c>
      <c r="C287" s="94" t="s">
        <v>10</v>
      </c>
      <c r="D287" s="43" t="s">
        <v>38</v>
      </c>
      <c r="E287" s="16">
        <f t="shared" si="8"/>
        <v>0.13</v>
      </c>
      <c r="F287" s="78">
        <v>0.2</v>
      </c>
      <c r="G287" s="44">
        <f t="shared" si="9"/>
        <v>0</v>
      </c>
      <c r="H287" s="132"/>
    </row>
    <row r="288" spans="1:8" s="12" customFormat="1" ht="39.75" customHeight="1" thickBot="1" x14ac:dyDescent="0.35">
      <c r="A288" s="93" t="s">
        <v>10</v>
      </c>
      <c r="B288" s="94" t="s">
        <v>10</v>
      </c>
      <c r="C288" s="94" t="s">
        <v>10</v>
      </c>
      <c r="D288" s="45" t="s">
        <v>13</v>
      </c>
      <c r="E288" s="46">
        <f t="shared" si="8"/>
        <v>0.13</v>
      </c>
      <c r="F288" s="79">
        <v>0.2</v>
      </c>
      <c r="G288" s="47">
        <f t="shared" si="9"/>
        <v>0</v>
      </c>
      <c r="H288" s="18" t="s">
        <v>140</v>
      </c>
    </row>
    <row r="289" spans="1:8" s="12" customFormat="1" ht="39.75" customHeight="1" thickBot="1" x14ac:dyDescent="0.35">
      <c r="A289" s="93" t="s">
        <v>10</v>
      </c>
      <c r="B289" s="94" t="s">
        <v>10</v>
      </c>
      <c r="C289" s="94" t="s">
        <v>137</v>
      </c>
      <c r="D289" s="38" t="s">
        <v>116</v>
      </c>
      <c r="E289" s="17">
        <f t="shared" si="8"/>
        <v>32.5</v>
      </c>
      <c r="F289" s="80">
        <v>50</v>
      </c>
      <c r="G289" s="25">
        <f t="shared" si="9"/>
        <v>0</v>
      </c>
      <c r="H289" s="117" t="s">
        <v>246</v>
      </c>
    </row>
    <row r="290" spans="1:8" s="12" customFormat="1" ht="39.75" customHeight="1" thickBot="1" x14ac:dyDescent="0.35">
      <c r="A290" s="93" t="s">
        <v>10</v>
      </c>
      <c r="B290" s="94" t="s">
        <v>10</v>
      </c>
      <c r="C290" s="94" t="s">
        <v>10</v>
      </c>
      <c r="D290" s="20" t="s">
        <v>40</v>
      </c>
      <c r="E290" s="16">
        <f t="shared" si="8"/>
        <v>6.5</v>
      </c>
      <c r="F290" s="78">
        <v>10</v>
      </c>
      <c r="G290" s="24">
        <f t="shared" si="9"/>
        <v>0</v>
      </c>
      <c r="H290" s="117" t="s">
        <v>10</v>
      </c>
    </row>
    <row r="291" spans="1:8" s="12" customFormat="1" ht="39.75" customHeight="1" thickBot="1" x14ac:dyDescent="0.35">
      <c r="A291" s="93" t="s">
        <v>10</v>
      </c>
      <c r="B291" s="94" t="s">
        <v>10</v>
      </c>
      <c r="C291" s="94" t="s">
        <v>10</v>
      </c>
      <c r="D291" s="20" t="s">
        <v>51</v>
      </c>
      <c r="E291" s="16">
        <f t="shared" si="8"/>
        <v>6.5</v>
      </c>
      <c r="F291" s="78">
        <v>10</v>
      </c>
      <c r="G291" s="24">
        <f t="shared" si="9"/>
        <v>0</v>
      </c>
      <c r="H291" s="117" t="s">
        <v>10</v>
      </c>
    </row>
    <row r="292" spans="1:8" s="12" customFormat="1" ht="39.75" customHeight="1" thickBot="1" x14ac:dyDescent="0.35">
      <c r="A292" s="93" t="s">
        <v>10</v>
      </c>
      <c r="B292" s="94" t="s">
        <v>10</v>
      </c>
      <c r="C292" s="94" t="s">
        <v>10</v>
      </c>
      <c r="D292" s="20" t="s">
        <v>153</v>
      </c>
      <c r="E292" s="16">
        <f t="shared" si="8"/>
        <v>6.5</v>
      </c>
      <c r="F292" s="78">
        <v>10</v>
      </c>
      <c r="G292" s="24">
        <f t="shared" si="9"/>
        <v>0</v>
      </c>
      <c r="H292" s="117" t="s">
        <v>10</v>
      </c>
    </row>
    <row r="293" spans="1:8" s="12" customFormat="1" ht="39.75" customHeight="1" thickBot="1" x14ac:dyDescent="0.35">
      <c r="A293" s="93" t="s">
        <v>10</v>
      </c>
      <c r="B293" s="94" t="s">
        <v>10</v>
      </c>
      <c r="C293" s="94" t="s">
        <v>10</v>
      </c>
      <c r="D293" s="20" t="s">
        <v>27</v>
      </c>
      <c r="E293" s="16">
        <f t="shared" si="8"/>
        <v>1.9500000000000002</v>
      </c>
      <c r="F293" s="78">
        <v>3</v>
      </c>
      <c r="G293" s="24">
        <f t="shared" si="9"/>
        <v>0</v>
      </c>
      <c r="H293" s="117" t="s">
        <v>10</v>
      </c>
    </row>
    <row r="294" spans="1:8" s="12" customFormat="1" ht="39.75" customHeight="1" thickBot="1" x14ac:dyDescent="0.35">
      <c r="A294" s="93" t="s">
        <v>10</v>
      </c>
      <c r="B294" s="94" t="s">
        <v>10</v>
      </c>
      <c r="C294" s="94" t="s">
        <v>10</v>
      </c>
      <c r="D294" s="20" t="s">
        <v>31</v>
      </c>
      <c r="E294" s="16">
        <f t="shared" si="8"/>
        <v>1.3</v>
      </c>
      <c r="F294" s="78">
        <v>2</v>
      </c>
      <c r="G294" s="24">
        <f t="shared" si="9"/>
        <v>0</v>
      </c>
      <c r="H294" s="117" t="s">
        <v>10</v>
      </c>
    </row>
    <row r="295" spans="1:8" s="12" customFormat="1" ht="39.75" customHeight="1" thickBot="1" x14ac:dyDescent="0.35">
      <c r="A295" s="93" t="s">
        <v>10</v>
      </c>
      <c r="B295" s="94" t="s">
        <v>10</v>
      </c>
      <c r="C295" s="94" t="s">
        <v>10</v>
      </c>
      <c r="D295" s="20" t="s">
        <v>149</v>
      </c>
      <c r="E295" s="16">
        <f t="shared" si="8"/>
        <v>0.65</v>
      </c>
      <c r="F295" s="78">
        <v>1</v>
      </c>
      <c r="G295" s="24">
        <f t="shared" si="9"/>
        <v>0</v>
      </c>
      <c r="H295" s="117" t="s">
        <v>10</v>
      </c>
    </row>
    <row r="296" spans="1:8" s="12" customFormat="1" ht="39.75" customHeight="1" thickBot="1" x14ac:dyDescent="0.35">
      <c r="A296" s="93" t="s">
        <v>10</v>
      </c>
      <c r="B296" s="94" t="s">
        <v>10</v>
      </c>
      <c r="C296" s="94" t="s">
        <v>10</v>
      </c>
      <c r="D296" s="20" t="s">
        <v>18</v>
      </c>
      <c r="E296" s="16">
        <f t="shared" si="8"/>
        <v>0.65</v>
      </c>
      <c r="F296" s="78">
        <v>1</v>
      </c>
      <c r="G296" s="24">
        <f t="shared" si="9"/>
        <v>0</v>
      </c>
      <c r="H296" s="117" t="s">
        <v>10</v>
      </c>
    </row>
    <row r="297" spans="1:8" s="12" customFormat="1" ht="39.75" customHeight="1" thickBot="1" x14ac:dyDescent="0.35">
      <c r="A297" s="93" t="s">
        <v>10</v>
      </c>
      <c r="B297" s="94" t="s">
        <v>10</v>
      </c>
      <c r="C297" s="94" t="s">
        <v>10</v>
      </c>
      <c r="D297" s="34" t="s">
        <v>12</v>
      </c>
      <c r="E297" s="15">
        <f t="shared" si="8"/>
        <v>0.32500000000000001</v>
      </c>
      <c r="F297" s="81">
        <v>0.5</v>
      </c>
      <c r="G297" s="30">
        <f t="shared" si="9"/>
        <v>0</v>
      </c>
      <c r="H297" s="117" t="s">
        <v>10</v>
      </c>
    </row>
    <row r="298" spans="1:8" s="12" customFormat="1" ht="39.75" customHeight="1" thickBot="1" x14ac:dyDescent="0.35">
      <c r="A298" s="93" t="s">
        <v>10</v>
      </c>
      <c r="B298" s="94" t="s">
        <v>10</v>
      </c>
      <c r="C298" s="94" t="s">
        <v>191</v>
      </c>
      <c r="D298" s="51" t="s">
        <v>154</v>
      </c>
      <c r="E298" s="41">
        <f>F298*0.65</f>
        <v>19.5</v>
      </c>
      <c r="F298" s="82">
        <v>30</v>
      </c>
      <c r="G298" s="42">
        <f t="shared" si="9"/>
        <v>0</v>
      </c>
      <c r="H298" s="115" t="s">
        <v>226</v>
      </c>
    </row>
    <row r="299" spans="1:8" s="12" customFormat="1" ht="39.75" customHeight="1" thickBot="1" x14ac:dyDescent="0.35">
      <c r="A299" s="93" t="s">
        <v>10</v>
      </c>
      <c r="B299" s="94" t="s">
        <v>10</v>
      </c>
      <c r="C299" s="94" t="s">
        <v>10</v>
      </c>
      <c r="D299" s="43" t="s">
        <v>26</v>
      </c>
      <c r="E299" s="16">
        <f t="shared" si="8"/>
        <v>1.9500000000000002</v>
      </c>
      <c r="F299" s="21">
        <v>3</v>
      </c>
      <c r="G299" s="44">
        <f t="shared" si="9"/>
        <v>0</v>
      </c>
      <c r="H299" s="115" t="s">
        <v>10</v>
      </c>
    </row>
    <row r="300" spans="1:8" s="12" customFormat="1" ht="39.75" customHeight="1" thickBot="1" x14ac:dyDescent="0.35">
      <c r="A300" s="93" t="s">
        <v>10</v>
      </c>
      <c r="B300" s="94" t="s">
        <v>10</v>
      </c>
      <c r="C300" s="94" t="s">
        <v>10</v>
      </c>
      <c r="D300" s="43" t="s">
        <v>27</v>
      </c>
      <c r="E300" s="16">
        <f t="shared" si="8"/>
        <v>0.65</v>
      </c>
      <c r="F300" s="21">
        <v>1</v>
      </c>
      <c r="G300" s="44">
        <f t="shared" si="9"/>
        <v>0</v>
      </c>
      <c r="H300" s="115" t="s">
        <v>10</v>
      </c>
    </row>
    <row r="301" spans="1:8" s="12" customFormat="1" ht="39.75" customHeight="1" thickBot="1" x14ac:dyDescent="0.35">
      <c r="A301" s="93" t="s">
        <v>10</v>
      </c>
      <c r="B301" s="94" t="s">
        <v>10</v>
      </c>
      <c r="C301" s="94" t="s">
        <v>10</v>
      </c>
      <c r="D301" s="43" t="s">
        <v>117</v>
      </c>
      <c r="E301" s="16">
        <f t="shared" si="8"/>
        <v>0.65</v>
      </c>
      <c r="F301" s="21">
        <v>1</v>
      </c>
      <c r="G301" s="44">
        <f t="shared" si="9"/>
        <v>0</v>
      </c>
      <c r="H301" s="115" t="s">
        <v>10</v>
      </c>
    </row>
    <row r="302" spans="1:8" s="12" customFormat="1" ht="39.75" customHeight="1" thickBot="1" x14ac:dyDescent="0.35">
      <c r="A302" s="93" t="s">
        <v>10</v>
      </c>
      <c r="B302" s="94" t="s">
        <v>10</v>
      </c>
      <c r="C302" s="94" t="s">
        <v>10</v>
      </c>
      <c r="D302" s="43" t="s">
        <v>149</v>
      </c>
      <c r="E302" s="16">
        <f t="shared" si="8"/>
        <v>0.13</v>
      </c>
      <c r="F302" s="21">
        <v>0.2</v>
      </c>
      <c r="G302" s="44">
        <f t="shared" si="9"/>
        <v>0</v>
      </c>
      <c r="H302" s="115" t="s">
        <v>10</v>
      </c>
    </row>
    <row r="303" spans="1:8" s="12" customFormat="1" ht="39.75" customHeight="1" thickBot="1" x14ac:dyDescent="0.35">
      <c r="A303" s="93" t="s">
        <v>10</v>
      </c>
      <c r="B303" s="94" t="s">
        <v>10</v>
      </c>
      <c r="C303" s="94" t="s">
        <v>10</v>
      </c>
      <c r="D303" s="43" t="s">
        <v>29</v>
      </c>
      <c r="E303" s="16">
        <f t="shared" si="8"/>
        <v>0.13</v>
      </c>
      <c r="F303" s="21">
        <v>0.2</v>
      </c>
      <c r="G303" s="44">
        <f t="shared" si="9"/>
        <v>0</v>
      </c>
      <c r="H303" s="115" t="s">
        <v>10</v>
      </c>
    </row>
    <row r="304" spans="1:8" s="12" customFormat="1" ht="39.75" customHeight="1" thickBot="1" x14ac:dyDescent="0.35">
      <c r="A304" s="93"/>
      <c r="B304" s="94"/>
      <c r="C304" s="94"/>
      <c r="D304" s="43" t="s">
        <v>225</v>
      </c>
      <c r="E304" s="16">
        <f t="shared" si="8"/>
        <v>6.5000000000000002E-2</v>
      </c>
      <c r="F304" s="21">
        <v>0.1</v>
      </c>
      <c r="G304" s="44">
        <f t="shared" si="9"/>
        <v>0</v>
      </c>
      <c r="H304" s="115"/>
    </row>
    <row r="305" spans="1:8" s="12" customFormat="1" ht="39.75" customHeight="1" thickBot="1" x14ac:dyDescent="0.35">
      <c r="A305" s="93" t="s">
        <v>10</v>
      </c>
      <c r="B305" s="94" t="s">
        <v>10</v>
      </c>
      <c r="C305" s="94" t="s">
        <v>10</v>
      </c>
      <c r="D305" s="43" t="s">
        <v>21</v>
      </c>
      <c r="E305" s="16">
        <f t="shared" si="8"/>
        <v>6.5000000000000002E-2</v>
      </c>
      <c r="F305" s="21">
        <v>0.1</v>
      </c>
      <c r="G305" s="44">
        <f t="shared" si="9"/>
        <v>0</v>
      </c>
      <c r="H305" s="115" t="s">
        <v>10</v>
      </c>
    </row>
    <row r="306" spans="1:8" s="12" customFormat="1" ht="39.75" customHeight="1" thickBot="1" x14ac:dyDescent="0.35">
      <c r="A306" s="93" t="s">
        <v>10</v>
      </c>
      <c r="B306" s="94" t="s">
        <v>10</v>
      </c>
      <c r="C306" s="94" t="s">
        <v>10</v>
      </c>
      <c r="D306" s="45" t="s">
        <v>12</v>
      </c>
      <c r="E306" s="46">
        <f t="shared" si="8"/>
        <v>6.5000000000000002E-2</v>
      </c>
      <c r="F306" s="79">
        <v>0.1</v>
      </c>
      <c r="G306" s="47">
        <f t="shared" si="9"/>
        <v>0</v>
      </c>
      <c r="H306" s="115" t="s">
        <v>10</v>
      </c>
    </row>
    <row r="307" spans="1:8" s="12" customFormat="1" ht="39.75" customHeight="1" thickBot="1" x14ac:dyDescent="0.35">
      <c r="A307" s="93" t="s">
        <v>10</v>
      </c>
      <c r="B307" s="94" t="s">
        <v>10</v>
      </c>
      <c r="C307" s="23" t="s">
        <v>17</v>
      </c>
      <c r="D307" s="52" t="s">
        <v>42</v>
      </c>
      <c r="E307" s="53">
        <f t="shared" si="8"/>
        <v>13</v>
      </c>
      <c r="F307" s="88">
        <v>20</v>
      </c>
      <c r="G307" s="54">
        <f t="shared" si="9"/>
        <v>0</v>
      </c>
      <c r="H307" s="22"/>
    </row>
    <row r="308" spans="1:8" s="12" customFormat="1" ht="39.75" customHeight="1" thickBot="1" x14ac:dyDescent="0.35">
      <c r="A308" s="93" t="s">
        <v>89</v>
      </c>
      <c r="B308" s="94" t="s">
        <v>9</v>
      </c>
      <c r="C308" s="23" t="s">
        <v>14</v>
      </c>
      <c r="D308" s="49" t="s">
        <v>48</v>
      </c>
      <c r="E308" s="50">
        <f t="shared" si="8"/>
        <v>35.75</v>
      </c>
      <c r="F308" s="76">
        <v>55</v>
      </c>
      <c r="G308" s="32">
        <f t="shared" si="9"/>
        <v>0</v>
      </c>
      <c r="H308" s="48"/>
    </row>
    <row r="309" spans="1:8" s="12" customFormat="1" ht="39.75" customHeight="1" thickBot="1" x14ac:dyDescent="0.35">
      <c r="A309" s="93" t="s">
        <v>10</v>
      </c>
      <c r="B309" s="94" t="s">
        <v>10</v>
      </c>
      <c r="C309" s="94" t="s">
        <v>192</v>
      </c>
      <c r="D309" s="62" t="s">
        <v>163</v>
      </c>
      <c r="E309" s="17">
        <f t="shared" si="8"/>
        <v>26</v>
      </c>
      <c r="F309" s="21">
        <v>40</v>
      </c>
      <c r="G309" s="25">
        <f t="shared" si="9"/>
        <v>0</v>
      </c>
      <c r="H309" s="112" t="s">
        <v>227</v>
      </c>
    </row>
    <row r="310" spans="1:8" s="12" customFormat="1" ht="39.75" customHeight="1" thickBot="1" x14ac:dyDescent="0.35">
      <c r="A310" s="93" t="s">
        <v>10</v>
      </c>
      <c r="B310" s="94" t="s">
        <v>10</v>
      </c>
      <c r="C310" s="94" t="s">
        <v>10</v>
      </c>
      <c r="D310" s="20" t="s">
        <v>43</v>
      </c>
      <c r="E310" s="16">
        <f t="shared" si="8"/>
        <v>6.5</v>
      </c>
      <c r="F310" s="21">
        <v>10</v>
      </c>
      <c r="G310" s="24">
        <f t="shared" si="9"/>
        <v>0</v>
      </c>
      <c r="H310" s="113"/>
    </row>
    <row r="311" spans="1:8" s="12" customFormat="1" ht="39.75" customHeight="1" thickBot="1" x14ac:dyDescent="0.35">
      <c r="A311" s="93" t="s">
        <v>10</v>
      </c>
      <c r="B311" s="94" t="s">
        <v>10</v>
      </c>
      <c r="C311" s="94" t="s">
        <v>10</v>
      </c>
      <c r="D311" s="20" t="s">
        <v>34</v>
      </c>
      <c r="E311" s="16">
        <f t="shared" si="8"/>
        <v>3.25</v>
      </c>
      <c r="F311" s="21">
        <v>5</v>
      </c>
      <c r="G311" s="24">
        <f t="shared" si="9"/>
        <v>0</v>
      </c>
      <c r="H311" s="113"/>
    </row>
    <row r="312" spans="1:8" s="12" customFormat="1" ht="39.75" customHeight="1" thickBot="1" x14ac:dyDescent="0.35">
      <c r="A312" s="93" t="s">
        <v>10</v>
      </c>
      <c r="B312" s="94" t="s">
        <v>10</v>
      </c>
      <c r="C312" s="94" t="s">
        <v>10</v>
      </c>
      <c r="D312" s="20" t="s">
        <v>12</v>
      </c>
      <c r="E312" s="16">
        <f t="shared" si="8"/>
        <v>0.97500000000000009</v>
      </c>
      <c r="F312" s="21">
        <v>1.5</v>
      </c>
      <c r="G312" s="24">
        <f t="shared" si="9"/>
        <v>0</v>
      </c>
      <c r="H312" s="113"/>
    </row>
    <row r="313" spans="1:8" s="12" customFormat="1" ht="39.75" customHeight="1" thickBot="1" x14ac:dyDescent="0.35">
      <c r="A313" s="93" t="s">
        <v>10</v>
      </c>
      <c r="B313" s="94" t="s">
        <v>10</v>
      </c>
      <c r="C313" s="94" t="s">
        <v>10</v>
      </c>
      <c r="D313" s="20" t="s">
        <v>31</v>
      </c>
      <c r="E313" s="16">
        <f t="shared" si="8"/>
        <v>0.65</v>
      </c>
      <c r="F313" s="21">
        <v>1</v>
      </c>
      <c r="G313" s="24">
        <f t="shared" si="9"/>
        <v>0</v>
      </c>
      <c r="H313" s="114"/>
    </row>
    <row r="314" spans="1:8" s="12" customFormat="1" ht="39.75" customHeight="1" thickBot="1" x14ac:dyDescent="0.35">
      <c r="A314" s="93" t="s">
        <v>10</v>
      </c>
      <c r="B314" s="94" t="s">
        <v>10</v>
      </c>
      <c r="C314" s="94" t="s">
        <v>10</v>
      </c>
      <c r="D314" s="34" t="s">
        <v>13</v>
      </c>
      <c r="E314" s="15">
        <f t="shared" si="8"/>
        <v>0.13</v>
      </c>
      <c r="F314" s="89">
        <v>0.2</v>
      </c>
      <c r="G314" s="30">
        <f t="shared" si="9"/>
        <v>0</v>
      </c>
      <c r="H314" s="18" t="s">
        <v>140</v>
      </c>
    </row>
    <row r="315" spans="1:8" s="12" customFormat="1" ht="39.75" customHeight="1" thickBot="1" x14ac:dyDescent="0.35">
      <c r="A315" s="93" t="s">
        <v>10</v>
      </c>
      <c r="B315" s="94" t="s">
        <v>10</v>
      </c>
      <c r="C315" s="94" t="s">
        <v>90</v>
      </c>
      <c r="D315" s="51" t="s">
        <v>146</v>
      </c>
      <c r="E315" s="41">
        <f t="shared" si="8"/>
        <v>19.5</v>
      </c>
      <c r="F315" s="65">
        <v>30</v>
      </c>
      <c r="G315" s="42">
        <f t="shared" si="9"/>
        <v>0</v>
      </c>
      <c r="H315" s="115" t="s">
        <v>228</v>
      </c>
    </row>
    <row r="316" spans="1:8" s="12" customFormat="1" ht="39.75" customHeight="1" thickBot="1" x14ac:dyDescent="0.35">
      <c r="A316" s="93" t="s">
        <v>10</v>
      </c>
      <c r="B316" s="94" t="s">
        <v>10</v>
      </c>
      <c r="C316" s="94" t="s">
        <v>10</v>
      </c>
      <c r="D316" s="43" t="s">
        <v>31</v>
      </c>
      <c r="E316" s="16">
        <f t="shared" si="8"/>
        <v>0.32500000000000001</v>
      </c>
      <c r="F316" s="21">
        <v>0.5</v>
      </c>
      <c r="G316" s="44">
        <f t="shared" si="9"/>
        <v>0</v>
      </c>
      <c r="H316" s="115" t="s">
        <v>10</v>
      </c>
    </row>
    <row r="317" spans="1:8" s="12" customFormat="1" ht="39.75" customHeight="1" thickBot="1" x14ac:dyDescent="0.35">
      <c r="A317" s="93" t="s">
        <v>10</v>
      </c>
      <c r="B317" s="94" t="s">
        <v>10</v>
      </c>
      <c r="C317" s="94" t="s">
        <v>10</v>
      </c>
      <c r="D317" s="43" t="s">
        <v>151</v>
      </c>
      <c r="E317" s="16">
        <f t="shared" si="8"/>
        <v>0.32500000000000001</v>
      </c>
      <c r="F317" s="21">
        <v>0.5</v>
      </c>
      <c r="G317" s="44">
        <f t="shared" si="9"/>
        <v>0</v>
      </c>
      <c r="H317" s="115" t="s">
        <v>10</v>
      </c>
    </row>
    <row r="318" spans="1:8" s="12" customFormat="1" ht="39.75" customHeight="1" thickBot="1" x14ac:dyDescent="0.35">
      <c r="A318" s="93" t="s">
        <v>10</v>
      </c>
      <c r="B318" s="94" t="s">
        <v>10</v>
      </c>
      <c r="C318" s="94" t="s">
        <v>10</v>
      </c>
      <c r="D318" s="43" t="s">
        <v>12</v>
      </c>
      <c r="E318" s="16">
        <f t="shared" si="8"/>
        <v>0.32500000000000001</v>
      </c>
      <c r="F318" s="21">
        <v>0.5</v>
      </c>
      <c r="G318" s="44">
        <f t="shared" si="9"/>
        <v>0</v>
      </c>
      <c r="H318" s="115" t="s">
        <v>10</v>
      </c>
    </row>
    <row r="319" spans="1:8" s="12" customFormat="1" ht="39.75" customHeight="1" thickBot="1" x14ac:dyDescent="0.35">
      <c r="A319" s="93" t="s">
        <v>10</v>
      </c>
      <c r="B319" s="94" t="s">
        <v>10</v>
      </c>
      <c r="C319" s="94" t="s">
        <v>10</v>
      </c>
      <c r="D319" s="45" t="s">
        <v>155</v>
      </c>
      <c r="E319" s="46">
        <f t="shared" si="8"/>
        <v>0.13</v>
      </c>
      <c r="F319" s="66">
        <v>0.2</v>
      </c>
      <c r="G319" s="47">
        <f t="shared" si="9"/>
        <v>0</v>
      </c>
      <c r="H319" s="115" t="s">
        <v>10</v>
      </c>
    </row>
    <row r="320" spans="1:8" s="12" customFormat="1" ht="39.75" customHeight="1" thickBot="1" x14ac:dyDescent="0.35">
      <c r="A320" s="93" t="s">
        <v>10</v>
      </c>
      <c r="B320" s="94" t="s">
        <v>10</v>
      </c>
      <c r="C320" s="94" t="s">
        <v>193</v>
      </c>
      <c r="D320" s="38" t="s">
        <v>44</v>
      </c>
      <c r="E320" s="17">
        <f t="shared" si="8"/>
        <v>13</v>
      </c>
      <c r="F320" s="83">
        <v>20</v>
      </c>
      <c r="G320" s="67">
        <f t="shared" si="9"/>
        <v>0</v>
      </c>
      <c r="H320" s="117" t="s">
        <v>247</v>
      </c>
    </row>
    <row r="321" spans="1:8" s="12" customFormat="1" ht="39.75" customHeight="1" thickBot="1" x14ac:dyDescent="0.35">
      <c r="A321" s="93" t="s">
        <v>10</v>
      </c>
      <c r="B321" s="94" t="s">
        <v>10</v>
      </c>
      <c r="C321" s="94" t="s">
        <v>10</v>
      </c>
      <c r="D321" s="20" t="s">
        <v>239</v>
      </c>
      <c r="E321" s="16">
        <f t="shared" si="8"/>
        <v>1.3</v>
      </c>
      <c r="F321" s="84">
        <v>2</v>
      </c>
      <c r="G321" s="68">
        <f t="shared" si="9"/>
        <v>0</v>
      </c>
      <c r="H321" s="117" t="s">
        <v>10</v>
      </c>
    </row>
    <row r="322" spans="1:8" s="12" customFormat="1" ht="39.75" customHeight="1" thickBot="1" x14ac:dyDescent="0.35">
      <c r="A322" s="93" t="s">
        <v>10</v>
      </c>
      <c r="B322" s="94" t="s">
        <v>10</v>
      </c>
      <c r="C322" s="94" t="s">
        <v>10</v>
      </c>
      <c r="D322" s="20" t="s">
        <v>73</v>
      </c>
      <c r="E322" s="16">
        <f t="shared" si="8"/>
        <v>0.97500000000000009</v>
      </c>
      <c r="F322" s="84">
        <v>1.5</v>
      </c>
      <c r="G322" s="68">
        <f t="shared" si="9"/>
        <v>0</v>
      </c>
      <c r="H322" s="117" t="s">
        <v>10</v>
      </c>
    </row>
    <row r="323" spans="1:8" s="12" customFormat="1" ht="39.75" customHeight="1" thickBot="1" x14ac:dyDescent="0.35">
      <c r="A323" s="93" t="s">
        <v>10</v>
      </c>
      <c r="B323" s="94" t="s">
        <v>10</v>
      </c>
      <c r="C323" s="94" t="s">
        <v>10</v>
      </c>
      <c r="D323" s="20" t="s">
        <v>20</v>
      </c>
      <c r="E323" s="16">
        <f t="shared" ref="E323:E385" si="10">F323*0.65</f>
        <v>0.65</v>
      </c>
      <c r="F323" s="84">
        <v>1</v>
      </c>
      <c r="G323" s="68">
        <f t="shared" ref="G323:G385" si="11">$G$1*E323+$G$2*F323</f>
        <v>0</v>
      </c>
      <c r="H323" s="117" t="s">
        <v>10</v>
      </c>
    </row>
    <row r="324" spans="1:8" s="12" customFormat="1" ht="39.75" customHeight="1" thickBot="1" x14ac:dyDescent="0.35">
      <c r="A324" s="93" t="s">
        <v>10</v>
      </c>
      <c r="B324" s="94" t="s">
        <v>10</v>
      </c>
      <c r="C324" s="94" t="s">
        <v>10</v>
      </c>
      <c r="D324" s="20" t="s">
        <v>18</v>
      </c>
      <c r="E324" s="16">
        <f t="shared" si="10"/>
        <v>0.65</v>
      </c>
      <c r="F324" s="84">
        <v>1</v>
      </c>
      <c r="G324" s="68">
        <f t="shared" si="11"/>
        <v>0</v>
      </c>
      <c r="H324" s="117" t="s">
        <v>10</v>
      </c>
    </row>
    <row r="325" spans="1:8" s="12" customFormat="1" ht="39.75" customHeight="1" thickBot="1" x14ac:dyDescent="0.35">
      <c r="A325" s="93" t="s">
        <v>10</v>
      </c>
      <c r="B325" s="94" t="s">
        <v>10</v>
      </c>
      <c r="C325" s="94" t="s">
        <v>10</v>
      </c>
      <c r="D325" s="20" t="s">
        <v>34</v>
      </c>
      <c r="E325" s="16">
        <f t="shared" si="10"/>
        <v>0.65</v>
      </c>
      <c r="F325" s="84">
        <v>1</v>
      </c>
      <c r="G325" s="68">
        <f t="shared" si="11"/>
        <v>0</v>
      </c>
      <c r="H325" s="117" t="s">
        <v>10</v>
      </c>
    </row>
    <row r="326" spans="1:8" s="12" customFormat="1" ht="39.75" customHeight="1" thickBot="1" x14ac:dyDescent="0.35">
      <c r="A326" s="93" t="s">
        <v>10</v>
      </c>
      <c r="B326" s="94" t="s">
        <v>10</v>
      </c>
      <c r="C326" s="94" t="s">
        <v>10</v>
      </c>
      <c r="D326" s="34" t="s">
        <v>31</v>
      </c>
      <c r="E326" s="15">
        <f t="shared" si="10"/>
        <v>0.32500000000000001</v>
      </c>
      <c r="F326" s="85">
        <v>0.5</v>
      </c>
      <c r="G326" s="69">
        <f t="shared" si="11"/>
        <v>0</v>
      </c>
      <c r="H326" s="117" t="s">
        <v>10</v>
      </c>
    </row>
    <row r="327" spans="1:8" s="12" customFormat="1" ht="39.75" customHeight="1" thickBot="1" x14ac:dyDescent="0.35">
      <c r="A327" s="93" t="s">
        <v>10</v>
      </c>
      <c r="B327" s="94" t="s">
        <v>10</v>
      </c>
      <c r="C327" s="23" t="s">
        <v>17</v>
      </c>
      <c r="D327" s="49" t="s">
        <v>42</v>
      </c>
      <c r="E327" s="50">
        <f t="shared" si="10"/>
        <v>13</v>
      </c>
      <c r="F327" s="90">
        <v>20</v>
      </c>
      <c r="G327" s="32">
        <f t="shared" si="11"/>
        <v>0</v>
      </c>
      <c r="H327" s="48"/>
    </row>
    <row r="328" spans="1:8" s="12" customFormat="1" ht="39.75" customHeight="1" thickBot="1" x14ac:dyDescent="0.35">
      <c r="A328" s="93" t="s">
        <v>91</v>
      </c>
      <c r="B328" s="94" t="s">
        <v>9</v>
      </c>
      <c r="C328" s="94" t="s">
        <v>194</v>
      </c>
      <c r="D328" s="38" t="s">
        <v>48</v>
      </c>
      <c r="E328" s="17">
        <f t="shared" si="10"/>
        <v>32.5</v>
      </c>
      <c r="F328" s="83">
        <v>50</v>
      </c>
      <c r="G328" s="67">
        <f t="shared" si="11"/>
        <v>0</v>
      </c>
      <c r="H328" s="117" t="s">
        <v>257</v>
      </c>
    </row>
    <row r="329" spans="1:8" s="12" customFormat="1" ht="39.75" customHeight="1" thickBot="1" x14ac:dyDescent="0.35">
      <c r="A329" s="93" t="s">
        <v>10</v>
      </c>
      <c r="B329" s="94" t="s">
        <v>10</v>
      </c>
      <c r="C329" s="94" t="s">
        <v>10</v>
      </c>
      <c r="D329" s="37" t="s">
        <v>164</v>
      </c>
      <c r="E329" s="16">
        <f t="shared" si="10"/>
        <v>19.5</v>
      </c>
      <c r="F329" s="84">
        <v>30</v>
      </c>
      <c r="G329" s="68">
        <f t="shared" si="11"/>
        <v>0</v>
      </c>
      <c r="H329" s="117" t="s">
        <v>10</v>
      </c>
    </row>
    <row r="330" spans="1:8" s="12" customFormat="1" ht="39.75" customHeight="1" thickBot="1" x14ac:dyDescent="0.35">
      <c r="A330" s="93" t="s">
        <v>10</v>
      </c>
      <c r="B330" s="94" t="s">
        <v>10</v>
      </c>
      <c r="C330" s="94" t="s">
        <v>10</v>
      </c>
      <c r="D330" s="20" t="s">
        <v>256</v>
      </c>
      <c r="E330" s="16">
        <f t="shared" si="10"/>
        <v>3.25</v>
      </c>
      <c r="F330" s="84">
        <v>5</v>
      </c>
      <c r="G330" s="68">
        <f t="shared" si="11"/>
        <v>0</v>
      </c>
      <c r="H330" s="117" t="s">
        <v>10</v>
      </c>
    </row>
    <row r="331" spans="1:8" s="12" customFormat="1" ht="39.75" customHeight="1" thickBot="1" x14ac:dyDescent="0.35">
      <c r="A331" s="93" t="s">
        <v>10</v>
      </c>
      <c r="B331" s="94" t="s">
        <v>10</v>
      </c>
      <c r="C331" s="94" t="s">
        <v>10</v>
      </c>
      <c r="D331" s="20" t="s">
        <v>27</v>
      </c>
      <c r="E331" s="16">
        <f t="shared" si="10"/>
        <v>1.9500000000000002</v>
      </c>
      <c r="F331" s="84">
        <v>3</v>
      </c>
      <c r="G331" s="68">
        <f t="shared" si="11"/>
        <v>0</v>
      </c>
      <c r="H331" s="117" t="s">
        <v>10</v>
      </c>
    </row>
    <row r="332" spans="1:8" s="12" customFormat="1" ht="39.75" customHeight="1" thickBot="1" x14ac:dyDescent="0.35">
      <c r="A332" s="93" t="s">
        <v>10</v>
      </c>
      <c r="B332" s="94" t="s">
        <v>10</v>
      </c>
      <c r="C332" s="94" t="s">
        <v>10</v>
      </c>
      <c r="D332" s="20" t="s">
        <v>18</v>
      </c>
      <c r="E332" s="16">
        <f t="shared" si="10"/>
        <v>1.625</v>
      </c>
      <c r="F332" s="84">
        <v>2.5</v>
      </c>
      <c r="G332" s="68">
        <f t="shared" si="11"/>
        <v>0</v>
      </c>
      <c r="H332" s="117" t="s">
        <v>10</v>
      </c>
    </row>
    <row r="333" spans="1:8" s="12" customFormat="1" ht="39.75" customHeight="1" thickBot="1" x14ac:dyDescent="0.35">
      <c r="A333" s="93" t="s">
        <v>10</v>
      </c>
      <c r="B333" s="94" t="s">
        <v>10</v>
      </c>
      <c r="C333" s="94" t="s">
        <v>10</v>
      </c>
      <c r="D333" s="20" t="s">
        <v>34</v>
      </c>
      <c r="E333" s="16">
        <f t="shared" si="10"/>
        <v>1.3</v>
      </c>
      <c r="F333" s="84">
        <v>2</v>
      </c>
      <c r="G333" s="68">
        <f t="shared" si="11"/>
        <v>0</v>
      </c>
      <c r="H333" s="117" t="s">
        <v>10</v>
      </c>
    </row>
    <row r="334" spans="1:8" s="12" customFormat="1" ht="39.75" customHeight="1" thickBot="1" x14ac:dyDescent="0.35">
      <c r="A334" s="93" t="s">
        <v>10</v>
      </c>
      <c r="B334" s="94" t="s">
        <v>10</v>
      </c>
      <c r="C334" s="94" t="s">
        <v>10</v>
      </c>
      <c r="D334" s="20" t="s">
        <v>31</v>
      </c>
      <c r="E334" s="16">
        <f t="shared" si="10"/>
        <v>0.65</v>
      </c>
      <c r="F334" s="84">
        <v>1</v>
      </c>
      <c r="G334" s="68">
        <f t="shared" si="11"/>
        <v>0</v>
      </c>
      <c r="H334" s="117" t="s">
        <v>10</v>
      </c>
    </row>
    <row r="335" spans="1:8" s="12" customFormat="1" ht="39.75" customHeight="1" thickBot="1" x14ac:dyDescent="0.35">
      <c r="A335" s="93" t="s">
        <v>10</v>
      </c>
      <c r="B335" s="94" t="s">
        <v>10</v>
      </c>
      <c r="C335" s="94" t="s">
        <v>10</v>
      </c>
      <c r="D335" s="34" t="s">
        <v>12</v>
      </c>
      <c r="E335" s="15">
        <f t="shared" si="10"/>
        <v>0.13</v>
      </c>
      <c r="F335" s="85">
        <v>0.2</v>
      </c>
      <c r="G335" s="69">
        <f t="shared" si="11"/>
        <v>0</v>
      </c>
      <c r="H335" s="117" t="s">
        <v>10</v>
      </c>
    </row>
    <row r="336" spans="1:8" s="12" customFormat="1" ht="39.75" customHeight="1" thickBot="1" x14ac:dyDescent="0.35">
      <c r="A336" s="93" t="s">
        <v>10</v>
      </c>
      <c r="B336" s="94" t="s">
        <v>10</v>
      </c>
      <c r="C336" s="94" t="s">
        <v>132</v>
      </c>
      <c r="D336" s="51" t="s">
        <v>40</v>
      </c>
      <c r="E336" s="41">
        <f t="shared" si="10"/>
        <v>16.25</v>
      </c>
      <c r="F336" s="65">
        <v>25</v>
      </c>
      <c r="G336" s="42">
        <f t="shared" si="11"/>
        <v>0</v>
      </c>
      <c r="H336" s="130" t="s">
        <v>167</v>
      </c>
    </row>
    <row r="337" spans="1:8" s="12" customFormat="1" ht="39.75" customHeight="1" thickBot="1" x14ac:dyDescent="0.35">
      <c r="A337" s="93" t="s">
        <v>10</v>
      </c>
      <c r="B337" s="94" t="s">
        <v>10</v>
      </c>
      <c r="C337" s="94" t="s">
        <v>10</v>
      </c>
      <c r="D337" s="43" t="s">
        <v>43</v>
      </c>
      <c r="E337" s="16">
        <f t="shared" si="10"/>
        <v>7.8000000000000007</v>
      </c>
      <c r="F337" s="21">
        <v>12</v>
      </c>
      <c r="G337" s="44">
        <f t="shared" si="11"/>
        <v>0</v>
      </c>
      <c r="H337" s="131"/>
    </row>
    <row r="338" spans="1:8" s="12" customFormat="1" ht="39.75" customHeight="1" thickBot="1" x14ac:dyDescent="0.35">
      <c r="A338" s="93" t="s">
        <v>10</v>
      </c>
      <c r="B338" s="94" t="s">
        <v>10</v>
      </c>
      <c r="C338" s="94" t="s">
        <v>10</v>
      </c>
      <c r="D338" s="43" t="s">
        <v>34</v>
      </c>
      <c r="E338" s="16">
        <f t="shared" si="10"/>
        <v>3.9000000000000004</v>
      </c>
      <c r="F338" s="21">
        <v>6</v>
      </c>
      <c r="G338" s="44">
        <f t="shared" si="11"/>
        <v>0</v>
      </c>
      <c r="H338" s="131"/>
    </row>
    <row r="339" spans="1:8" s="12" customFormat="1" ht="39.75" customHeight="1" thickBot="1" x14ac:dyDescent="0.35">
      <c r="A339" s="93" t="s">
        <v>10</v>
      </c>
      <c r="B339" s="94" t="s">
        <v>10</v>
      </c>
      <c r="C339" s="94" t="s">
        <v>10</v>
      </c>
      <c r="D339" s="43" t="s">
        <v>38</v>
      </c>
      <c r="E339" s="16">
        <f t="shared" si="10"/>
        <v>0.97500000000000009</v>
      </c>
      <c r="F339" s="21">
        <v>1.5</v>
      </c>
      <c r="G339" s="44">
        <f t="shared" si="11"/>
        <v>0</v>
      </c>
      <c r="H339" s="131"/>
    </row>
    <row r="340" spans="1:8" s="12" customFormat="1" ht="39.75" customHeight="1" thickBot="1" x14ac:dyDescent="0.35">
      <c r="A340" s="93" t="s">
        <v>10</v>
      </c>
      <c r="B340" s="94" t="s">
        <v>10</v>
      </c>
      <c r="C340" s="94" t="s">
        <v>10</v>
      </c>
      <c r="D340" s="43" t="s">
        <v>31</v>
      </c>
      <c r="E340" s="16">
        <f t="shared" si="10"/>
        <v>0.97500000000000009</v>
      </c>
      <c r="F340" s="21">
        <v>1.5</v>
      </c>
      <c r="G340" s="44">
        <f t="shared" si="11"/>
        <v>0</v>
      </c>
      <c r="H340" s="131"/>
    </row>
    <row r="341" spans="1:8" s="12" customFormat="1" ht="39.75" customHeight="1" thickBot="1" x14ac:dyDescent="0.35">
      <c r="A341" s="93" t="s">
        <v>10</v>
      </c>
      <c r="B341" s="94" t="s">
        <v>10</v>
      </c>
      <c r="C341" s="94" t="s">
        <v>10</v>
      </c>
      <c r="D341" s="43" t="s">
        <v>41</v>
      </c>
      <c r="E341" s="16">
        <f t="shared" si="10"/>
        <v>0.97500000000000009</v>
      </c>
      <c r="F341" s="21">
        <v>1.5</v>
      </c>
      <c r="G341" s="44">
        <f t="shared" si="11"/>
        <v>0</v>
      </c>
      <c r="H341" s="131"/>
    </row>
    <row r="342" spans="1:8" s="12" customFormat="1" ht="39.75" customHeight="1" thickBot="1" x14ac:dyDescent="0.35">
      <c r="A342" s="93" t="s">
        <v>10</v>
      </c>
      <c r="B342" s="94" t="s">
        <v>10</v>
      </c>
      <c r="C342" s="94" t="s">
        <v>10</v>
      </c>
      <c r="D342" s="43" t="s">
        <v>28</v>
      </c>
      <c r="E342" s="16">
        <f t="shared" si="10"/>
        <v>0.65</v>
      </c>
      <c r="F342" s="21">
        <v>1</v>
      </c>
      <c r="G342" s="44">
        <f t="shared" si="11"/>
        <v>0</v>
      </c>
      <c r="H342" s="132"/>
    </row>
    <row r="343" spans="1:8" s="12" customFormat="1" ht="39.75" customHeight="1" thickBot="1" x14ac:dyDescent="0.35">
      <c r="A343" s="93" t="s">
        <v>10</v>
      </c>
      <c r="B343" s="94" t="s">
        <v>10</v>
      </c>
      <c r="C343" s="94" t="s">
        <v>10</v>
      </c>
      <c r="D343" s="45" t="s">
        <v>12</v>
      </c>
      <c r="E343" s="46">
        <f t="shared" si="10"/>
        <v>0.65</v>
      </c>
      <c r="F343" s="89">
        <v>1</v>
      </c>
      <c r="G343" s="47">
        <f t="shared" si="11"/>
        <v>0</v>
      </c>
      <c r="H343" s="18" t="s">
        <v>140</v>
      </c>
    </row>
    <row r="344" spans="1:8" s="12" customFormat="1" ht="39.75" customHeight="1" thickBot="1" x14ac:dyDescent="0.35">
      <c r="A344" s="93"/>
      <c r="B344" s="94"/>
      <c r="C344" s="94" t="s">
        <v>195</v>
      </c>
      <c r="D344" s="38" t="s">
        <v>118</v>
      </c>
      <c r="E344" s="17">
        <f t="shared" si="10"/>
        <v>26</v>
      </c>
      <c r="F344" s="65">
        <v>40</v>
      </c>
      <c r="G344" s="25">
        <f t="shared" si="11"/>
        <v>0</v>
      </c>
      <c r="H344" s="117" t="s">
        <v>106</v>
      </c>
    </row>
    <row r="345" spans="1:8" s="12" customFormat="1" ht="39.75" customHeight="1" thickBot="1" x14ac:dyDescent="0.35">
      <c r="A345" s="93"/>
      <c r="B345" s="94"/>
      <c r="C345" s="94" t="s">
        <v>10</v>
      </c>
      <c r="D345" s="20" t="s">
        <v>26</v>
      </c>
      <c r="E345" s="16">
        <f t="shared" si="10"/>
        <v>1.9500000000000002</v>
      </c>
      <c r="F345" s="21">
        <v>3</v>
      </c>
      <c r="G345" s="24">
        <f t="shared" si="11"/>
        <v>0</v>
      </c>
      <c r="H345" s="117" t="s">
        <v>10</v>
      </c>
    </row>
    <row r="346" spans="1:8" s="12" customFormat="1" ht="39.75" customHeight="1" thickBot="1" x14ac:dyDescent="0.35">
      <c r="A346" s="93"/>
      <c r="B346" s="94"/>
      <c r="C346" s="94" t="s">
        <v>10</v>
      </c>
      <c r="D346" s="20" t="s">
        <v>73</v>
      </c>
      <c r="E346" s="16">
        <f t="shared" si="10"/>
        <v>1.9500000000000002</v>
      </c>
      <c r="F346" s="21">
        <v>3</v>
      </c>
      <c r="G346" s="24">
        <f t="shared" si="11"/>
        <v>0</v>
      </c>
      <c r="H346" s="117" t="s">
        <v>10</v>
      </c>
    </row>
    <row r="347" spans="1:8" s="12" customFormat="1" ht="39.75" customHeight="1" thickBot="1" x14ac:dyDescent="0.35">
      <c r="A347" s="93"/>
      <c r="B347" s="94"/>
      <c r="C347" s="94" t="s">
        <v>10</v>
      </c>
      <c r="D347" s="34" t="s">
        <v>15</v>
      </c>
      <c r="E347" s="15">
        <f t="shared" si="10"/>
        <v>1.9500000000000002</v>
      </c>
      <c r="F347" s="21">
        <v>3</v>
      </c>
      <c r="G347" s="30">
        <f t="shared" si="11"/>
        <v>0</v>
      </c>
      <c r="H347" s="117" t="s">
        <v>10</v>
      </c>
    </row>
    <row r="348" spans="1:8" s="12" customFormat="1" ht="39.75" customHeight="1" thickBot="1" x14ac:dyDescent="0.35">
      <c r="A348" s="93" t="s">
        <v>10</v>
      </c>
      <c r="B348" s="94" t="s">
        <v>10</v>
      </c>
      <c r="C348" s="23" t="s">
        <v>17</v>
      </c>
      <c r="D348" s="49" t="s">
        <v>42</v>
      </c>
      <c r="E348" s="50">
        <f t="shared" si="10"/>
        <v>13</v>
      </c>
      <c r="F348" s="76">
        <v>20</v>
      </c>
      <c r="G348" s="32">
        <f t="shared" si="11"/>
        <v>0</v>
      </c>
      <c r="H348" s="48"/>
    </row>
    <row r="349" spans="1:8" s="12" customFormat="1" ht="39.75" customHeight="1" thickBot="1" x14ac:dyDescent="0.35">
      <c r="A349" s="93" t="s">
        <v>92</v>
      </c>
      <c r="B349" s="94" t="s">
        <v>9</v>
      </c>
      <c r="C349" s="23" t="s">
        <v>14</v>
      </c>
      <c r="D349" s="52" t="s">
        <v>48</v>
      </c>
      <c r="E349" s="53">
        <f t="shared" si="10"/>
        <v>35.75</v>
      </c>
      <c r="F349" s="66">
        <v>55</v>
      </c>
      <c r="G349" s="54">
        <f t="shared" si="11"/>
        <v>0</v>
      </c>
      <c r="H349" s="22"/>
    </row>
    <row r="350" spans="1:8" s="12" customFormat="1" ht="39.75" customHeight="1" thickBot="1" x14ac:dyDescent="0.35">
      <c r="A350" s="93" t="s">
        <v>10</v>
      </c>
      <c r="B350" s="94" t="s">
        <v>10</v>
      </c>
      <c r="C350" s="94" t="s">
        <v>196</v>
      </c>
      <c r="D350" s="51" t="s">
        <v>142</v>
      </c>
      <c r="E350" s="41">
        <f t="shared" si="10"/>
        <v>19.5</v>
      </c>
      <c r="F350" s="82">
        <v>30</v>
      </c>
      <c r="G350" s="42">
        <f t="shared" si="11"/>
        <v>0</v>
      </c>
      <c r="H350" s="130" t="s">
        <v>229</v>
      </c>
    </row>
    <row r="351" spans="1:8" s="12" customFormat="1" ht="39.75" customHeight="1" thickBot="1" x14ac:dyDescent="0.35">
      <c r="A351" s="93" t="s">
        <v>10</v>
      </c>
      <c r="B351" s="94" t="s">
        <v>10</v>
      </c>
      <c r="C351" s="94" t="s">
        <v>10</v>
      </c>
      <c r="D351" s="43" t="s">
        <v>43</v>
      </c>
      <c r="E351" s="16">
        <f t="shared" si="10"/>
        <v>6.5</v>
      </c>
      <c r="F351" s="21">
        <v>10</v>
      </c>
      <c r="G351" s="44">
        <f t="shared" si="11"/>
        <v>0</v>
      </c>
      <c r="H351" s="131"/>
    </row>
    <row r="352" spans="1:8" s="12" customFormat="1" ht="39.75" customHeight="1" thickBot="1" x14ac:dyDescent="0.35">
      <c r="A352" s="93" t="s">
        <v>10</v>
      </c>
      <c r="B352" s="94" t="s">
        <v>10</v>
      </c>
      <c r="C352" s="94" t="s">
        <v>10</v>
      </c>
      <c r="D352" s="43" t="s">
        <v>168</v>
      </c>
      <c r="E352" s="16">
        <f t="shared" si="10"/>
        <v>1.9500000000000002</v>
      </c>
      <c r="F352" s="21">
        <v>3</v>
      </c>
      <c r="G352" s="44">
        <f t="shared" si="11"/>
        <v>0</v>
      </c>
      <c r="H352" s="131"/>
    </row>
    <row r="353" spans="1:8" s="12" customFormat="1" ht="39.75" customHeight="1" thickBot="1" x14ac:dyDescent="0.35">
      <c r="A353" s="93" t="s">
        <v>10</v>
      </c>
      <c r="B353" s="94" t="s">
        <v>10</v>
      </c>
      <c r="C353" s="94" t="s">
        <v>10</v>
      </c>
      <c r="D353" s="43" t="s">
        <v>28</v>
      </c>
      <c r="E353" s="16">
        <f t="shared" si="10"/>
        <v>1.3</v>
      </c>
      <c r="F353" s="21">
        <v>2</v>
      </c>
      <c r="G353" s="44">
        <f t="shared" si="11"/>
        <v>0</v>
      </c>
      <c r="H353" s="131"/>
    </row>
    <row r="354" spans="1:8" s="12" customFormat="1" ht="39.75" customHeight="1" thickBot="1" x14ac:dyDescent="0.35">
      <c r="A354" s="93" t="s">
        <v>10</v>
      </c>
      <c r="B354" s="94" t="s">
        <v>10</v>
      </c>
      <c r="C354" s="94" t="s">
        <v>10</v>
      </c>
      <c r="D354" s="43" t="s">
        <v>41</v>
      </c>
      <c r="E354" s="16">
        <f t="shared" si="10"/>
        <v>1.3</v>
      </c>
      <c r="F354" s="21">
        <v>2</v>
      </c>
      <c r="G354" s="44">
        <f t="shared" si="11"/>
        <v>0</v>
      </c>
      <c r="H354" s="131"/>
    </row>
    <row r="355" spans="1:8" s="12" customFormat="1" ht="39.75" customHeight="1" thickBot="1" x14ac:dyDescent="0.35">
      <c r="A355" s="93" t="s">
        <v>10</v>
      </c>
      <c r="B355" s="94" t="s">
        <v>10</v>
      </c>
      <c r="C355" s="94" t="s">
        <v>10</v>
      </c>
      <c r="D355" s="43" t="s">
        <v>38</v>
      </c>
      <c r="E355" s="16">
        <f t="shared" si="10"/>
        <v>0.65</v>
      </c>
      <c r="F355" s="21">
        <v>1</v>
      </c>
      <c r="G355" s="44">
        <f t="shared" si="11"/>
        <v>0</v>
      </c>
      <c r="H355" s="131"/>
    </row>
    <row r="356" spans="1:8" s="12" customFormat="1" ht="39.75" customHeight="1" thickBot="1" x14ac:dyDescent="0.35">
      <c r="A356" s="93" t="s">
        <v>10</v>
      </c>
      <c r="B356" s="94" t="s">
        <v>10</v>
      </c>
      <c r="C356" s="94" t="s">
        <v>10</v>
      </c>
      <c r="D356" s="43" t="s">
        <v>31</v>
      </c>
      <c r="E356" s="16">
        <f t="shared" si="10"/>
        <v>0.65</v>
      </c>
      <c r="F356" s="21">
        <v>1</v>
      </c>
      <c r="G356" s="44">
        <f t="shared" si="11"/>
        <v>0</v>
      </c>
      <c r="H356" s="132"/>
    </row>
    <row r="357" spans="1:8" s="12" customFormat="1" ht="39.75" customHeight="1" thickBot="1" x14ac:dyDescent="0.35">
      <c r="A357" s="93" t="s">
        <v>10</v>
      </c>
      <c r="B357" s="94" t="s">
        <v>10</v>
      </c>
      <c r="C357" s="94" t="s">
        <v>10</v>
      </c>
      <c r="D357" s="45" t="s">
        <v>156</v>
      </c>
      <c r="E357" s="46">
        <f t="shared" si="10"/>
        <v>6.5000000000000002E-2</v>
      </c>
      <c r="F357" s="89">
        <v>0.1</v>
      </c>
      <c r="G357" s="47">
        <f t="shared" si="11"/>
        <v>0</v>
      </c>
      <c r="H357" s="18" t="s">
        <v>140</v>
      </c>
    </row>
    <row r="358" spans="1:8" s="12" customFormat="1" ht="39.75" customHeight="1" thickBot="1" x14ac:dyDescent="0.35">
      <c r="A358" s="93" t="s">
        <v>10</v>
      </c>
      <c r="B358" s="94" t="s">
        <v>10</v>
      </c>
      <c r="C358" s="94" t="s">
        <v>139</v>
      </c>
      <c r="D358" s="64" t="s">
        <v>165</v>
      </c>
      <c r="E358" s="17">
        <f t="shared" si="10"/>
        <v>26</v>
      </c>
      <c r="F358" s="65">
        <v>40</v>
      </c>
      <c r="G358" s="25">
        <f t="shared" si="11"/>
        <v>0</v>
      </c>
      <c r="H358" s="117" t="s">
        <v>248</v>
      </c>
    </row>
    <row r="359" spans="1:8" s="12" customFormat="1" ht="39.75" customHeight="1" thickBot="1" x14ac:dyDescent="0.35">
      <c r="A359" s="93" t="s">
        <v>10</v>
      </c>
      <c r="B359" s="94" t="s">
        <v>10</v>
      </c>
      <c r="C359" s="94" t="s">
        <v>10</v>
      </c>
      <c r="D359" s="20" t="s">
        <v>27</v>
      </c>
      <c r="E359" s="16">
        <f t="shared" si="10"/>
        <v>1.3</v>
      </c>
      <c r="F359" s="21">
        <v>2</v>
      </c>
      <c r="G359" s="24">
        <f t="shared" si="11"/>
        <v>0</v>
      </c>
      <c r="H359" s="117" t="s">
        <v>10</v>
      </c>
    </row>
    <row r="360" spans="1:8" s="12" customFormat="1" ht="39.75" customHeight="1" thickBot="1" x14ac:dyDescent="0.35">
      <c r="A360" s="93" t="s">
        <v>10</v>
      </c>
      <c r="B360" s="94" t="s">
        <v>10</v>
      </c>
      <c r="C360" s="94" t="s">
        <v>10</v>
      </c>
      <c r="D360" s="20" t="s">
        <v>20</v>
      </c>
      <c r="E360" s="16">
        <f t="shared" si="10"/>
        <v>0.65</v>
      </c>
      <c r="F360" s="21">
        <v>1</v>
      </c>
      <c r="G360" s="24">
        <f t="shared" si="11"/>
        <v>0</v>
      </c>
      <c r="H360" s="117" t="s">
        <v>10</v>
      </c>
    </row>
    <row r="361" spans="1:8" s="12" customFormat="1" ht="39.75" customHeight="1" thickBot="1" x14ac:dyDescent="0.35">
      <c r="A361" s="93" t="s">
        <v>10</v>
      </c>
      <c r="B361" s="94" t="s">
        <v>10</v>
      </c>
      <c r="C361" s="94" t="s">
        <v>10</v>
      </c>
      <c r="D361" s="20" t="s">
        <v>12</v>
      </c>
      <c r="E361" s="16">
        <f t="shared" si="10"/>
        <v>0.65</v>
      </c>
      <c r="F361" s="21">
        <v>1</v>
      </c>
      <c r="G361" s="24">
        <f t="shared" si="11"/>
        <v>0</v>
      </c>
      <c r="H361" s="117" t="s">
        <v>10</v>
      </c>
    </row>
    <row r="362" spans="1:8" s="12" customFormat="1" ht="39.75" customHeight="1" thickBot="1" x14ac:dyDescent="0.35">
      <c r="A362" s="93" t="s">
        <v>10</v>
      </c>
      <c r="B362" s="94" t="s">
        <v>10</v>
      </c>
      <c r="C362" s="94" t="s">
        <v>10</v>
      </c>
      <c r="D362" s="20" t="s">
        <v>168</v>
      </c>
      <c r="E362" s="16">
        <f t="shared" si="10"/>
        <v>0.65</v>
      </c>
      <c r="F362" s="21">
        <v>1</v>
      </c>
      <c r="G362" s="24">
        <f t="shared" si="11"/>
        <v>0</v>
      </c>
      <c r="H362" s="117" t="s">
        <v>10</v>
      </c>
    </row>
    <row r="363" spans="1:8" s="12" customFormat="1" ht="39.75" customHeight="1" thickBot="1" x14ac:dyDescent="0.35">
      <c r="A363" s="93" t="s">
        <v>10</v>
      </c>
      <c r="B363" s="94" t="s">
        <v>10</v>
      </c>
      <c r="C363" s="94" t="s">
        <v>10</v>
      </c>
      <c r="D363" s="20" t="s">
        <v>31</v>
      </c>
      <c r="E363" s="16">
        <f t="shared" si="10"/>
        <v>0.32500000000000001</v>
      </c>
      <c r="F363" s="21">
        <v>0.5</v>
      </c>
      <c r="G363" s="24">
        <f t="shared" si="11"/>
        <v>0</v>
      </c>
      <c r="H363" s="117" t="s">
        <v>10</v>
      </c>
    </row>
    <row r="364" spans="1:8" s="12" customFormat="1" ht="39.75" customHeight="1" thickBot="1" x14ac:dyDescent="0.35">
      <c r="A364" s="93" t="s">
        <v>10</v>
      </c>
      <c r="B364" s="94" t="s">
        <v>10</v>
      </c>
      <c r="C364" s="94" t="s">
        <v>10</v>
      </c>
      <c r="D364" s="34" t="s">
        <v>55</v>
      </c>
      <c r="E364" s="15">
        <f t="shared" si="10"/>
        <v>0.32500000000000001</v>
      </c>
      <c r="F364" s="66">
        <v>0.5</v>
      </c>
      <c r="G364" s="30">
        <f t="shared" si="11"/>
        <v>0</v>
      </c>
      <c r="H364" s="117" t="s">
        <v>10</v>
      </c>
    </row>
    <row r="365" spans="1:8" s="12" customFormat="1" ht="39.75" customHeight="1" thickBot="1" x14ac:dyDescent="0.35">
      <c r="A365" s="93" t="s">
        <v>10</v>
      </c>
      <c r="B365" s="94" t="s">
        <v>10</v>
      </c>
      <c r="C365" s="95" t="s">
        <v>197</v>
      </c>
      <c r="D365" s="51" t="s">
        <v>72</v>
      </c>
      <c r="E365" s="41">
        <f t="shared" si="10"/>
        <v>6.5</v>
      </c>
      <c r="F365" s="83">
        <v>10</v>
      </c>
      <c r="G365" s="72">
        <f t="shared" si="11"/>
        <v>0</v>
      </c>
      <c r="H365" s="115" t="s">
        <v>107</v>
      </c>
    </row>
    <row r="366" spans="1:8" s="12" customFormat="1" ht="39.75" customHeight="1" thickBot="1" x14ac:dyDescent="0.35">
      <c r="A366" s="93" t="s">
        <v>10</v>
      </c>
      <c r="B366" s="94" t="s">
        <v>10</v>
      </c>
      <c r="C366" s="96" t="s">
        <v>10</v>
      </c>
      <c r="D366" s="43" t="s">
        <v>93</v>
      </c>
      <c r="E366" s="16">
        <f t="shared" si="10"/>
        <v>0.65</v>
      </c>
      <c r="F366" s="84">
        <v>1</v>
      </c>
      <c r="G366" s="73">
        <f t="shared" si="11"/>
        <v>0</v>
      </c>
      <c r="H366" s="115" t="s">
        <v>10</v>
      </c>
    </row>
    <row r="367" spans="1:8" s="12" customFormat="1" ht="39.75" customHeight="1" thickBot="1" x14ac:dyDescent="0.35">
      <c r="A367" s="93" t="s">
        <v>10</v>
      </c>
      <c r="B367" s="94" t="s">
        <v>10</v>
      </c>
      <c r="C367" s="96" t="s">
        <v>10</v>
      </c>
      <c r="D367" s="43" t="s">
        <v>31</v>
      </c>
      <c r="E367" s="16">
        <f t="shared" si="10"/>
        <v>0.32500000000000001</v>
      </c>
      <c r="F367" s="84">
        <v>0.5</v>
      </c>
      <c r="G367" s="73">
        <f t="shared" si="11"/>
        <v>0</v>
      </c>
      <c r="H367" s="115" t="s">
        <v>10</v>
      </c>
    </row>
    <row r="368" spans="1:8" s="12" customFormat="1" ht="39.75" customHeight="1" thickBot="1" x14ac:dyDescent="0.35">
      <c r="A368" s="93" t="s">
        <v>10</v>
      </c>
      <c r="B368" s="94" t="s">
        <v>10</v>
      </c>
      <c r="C368" s="96" t="s">
        <v>10</v>
      </c>
      <c r="D368" s="43" t="s">
        <v>20</v>
      </c>
      <c r="E368" s="16">
        <f t="shared" si="10"/>
        <v>0.32500000000000001</v>
      </c>
      <c r="F368" s="84">
        <v>0.5</v>
      </c>
      <c r="G368" s="73">
        <f t="shared" si="11"/>
        <v>0</v>
      </c>
      <c r="H368" s="115" t="s">
        <v>10</v>
      </c>
    </row>
    <row r="369" spans="1:8" s="12" customFormat="1" ht="39.75" customHeight="1" thickBot="1" x14ac:dyDescent="0.35">
      <c r="A369" s="93" t="s">
        <v>10</v>
      </c>
      <c r="B369" s="94" t="s">
        <v>10</v>
      </c>
      <c r="C369" s="96" t="s">
        <v>10</v>
      </c>
      <c r="D369" s="43" t="s">
        <v>21</v>
      </c>
      <c r="E369" s="16">
        <f t="shared" si="10"/>
        <v>0.32500000000000001</v>
      </c>
      <c r="F369" s="84">
        <v>0.5</v>
      </c>
      <c r="G369" s="73">
        <f t="shared" si="11"/>
        <v>0</v>
      </c>
      <c r="H369" s="115" t="s">
        <v>10</v>
      </c>
    </row>
    <row r="370" spans="1:8" s="12" customFormat="1" ht="39.75" customHeight="1" thickBot="1" x14ac:dyDescent="0.35">
      <c r="A370" s="93" t="s">
        <v>10</v>
      </c>
      <c r="B370" s="94" t="s">
        <v>10</v>
      </c>
      <c r="C370" s="96" t="s">
        <v>10</v>
      </c>
      <c r="D370" s="43" t="s">
        <v>12</v>
      </c>
      <c r="E370" s="16">
        <f t="shared" si="10"/>
        <v>0.32500000000000001</v>
      </c>
      <c r="F370" s="84">
        <v>0.5</v>
      </c>
      <c r="G370" s="73">
        <f t="shared" si="11"/>
        <v>0</v>
      </c>
      <c r="H370" s="115" t="s">
        <v>10</v>
      </c>
    </row>
    <row r="371" spans="1:8" s="12" customFormat="1" ht="39.75" customHeight="1" thickBot="1" x14ac:dyDescent="0.35">
      <c r="A371" s="93" t="s">
        <v>10</v>
      </c>
      <c r="B371" s="94" t="s">
        <v>10</v>
      </c>
      <c r="C371" s="96" t="s">
        <v>10</v>
      </c>
      <c r="D371" s="45" t="s">
        <v>35</v>
      </c>
      <c r="E371" s="46">
        <f t="shared" si="10"/>
        <v>0.32500000000000001</v>
      </c>
      <c r="F371" s="85">
        <v>0.5</v>
      </c>
      <c r="G371" s="74">
        <f t="shared" si="11"/>
        <v>0</v>
      </c>
      <c r="H371" s="115" t="s">
        <v>10</v>
      </c>
    </row>
    <row r="372" spans="1:8" s="12" customFormat="1" ht="39.75" customHeight="1" thickBot="1" x14ac:dyDescent="0.35">
      <c r="A372" s="93"/>
      <c r="B372" s="94"/>
      <c r="C372" s="133" t="s">
        <v>202</v>
      </c>
      <c r="D372" s="38" t="s">
        <v>198</v>
      </c>
      <c r="E372" s="17">
        <f t="shared" si="10"/>
        <v>22.75</v>
      </c>
      <c r="F372" s="65">
        <v>35</v>
      </c>
      <c r="G372" s="25">
        <f t="shared" si="11"/>
        <v>0</v>
      </c>
      <c r="H372" s="136" t="s">
        <v>201</v>
      </c>
    </row>
    <row r="373" spans="1:8" s="12" customFormat="1" ht="39.75" customHeight="1" thickBot="1" x14ac:dyDescent="0.35">
      <c r="A373" s="93"/>
      <c r="B373" s="94"/>
      <c r="C373" s="134" t="s">
        <v>10</v>
      </c>
      <c r="D373" s="20" t="s">
        <v>199</v>
      </c>
      <c r="E373" s="16">
        <f t="shared" si="10"/>
        <v>0.65</v>
      </c>
      <c r="F373" s="21">
        <v>1</v>
      </c>
      <c r="G373" s="24">
        <f t="shared" si="11"/>
        <v>0</v>
      </c>
      <c r="H373" s="136" t="s">
        <v>10</v>
      </c>
    </row>
    <row r="374" spans="1:8" s="12" customFormat="1" ht="39.75" customHeight="1" thickBot="1" x14ac:dyDescent="0.35">
      <c r="A374" s="93"/>
      <c r="B374" s="94"/>
      <c r="C374" s="134" t="s">
        <v>10</v>
      </c>
      <c r="D374" s="20" t="s">
        <v>12</v>
      </c>
      <c r="E374" s="16">
        <f t="shared" si="10"/>
        <v>0.65</v>
      </c>
      <c r="F374" s="21">
        <v>1</v>
      </c>
      <c r="G374" s="24">
        <f t="shared" si="11"/>
        <v>0</v>
      </c>
      <c r="H374" s="136" t="s">
        <v>10</v>
      </c>
    </row>
    <row r="375" spans="1:8" s="12" customFormat="1" ht="39.75" customHeight="1" thickBot="1" x14ac:dyDescent="0.35">
      <c r="A375" s="93"/>
      <c r="B375" s="94"/>
      <c r="C375" s="135" t="s">
        <v>10</v>
      </c>
      <c r="D375" s="34" t="s">
        <v>200</v>
      </c>
      <c r="E375" s="15">
        <f t="shared" si="10"/>
        <v>0.32500000000000001</v>
      </c>
      <c r="F375" s="66">
        <v>0.5</v>
      </c>
      <c r="G375" s="30">
        <f t="shared" si="11"/>
        <v>0</v>
      </c>
      <c r="H375" s="136" t="s">
        <v>10</v>
      </c>
    </row>
    <row r="376" spans="1:8" s="12" customFormat="1" ht="39.75" customHeight="1" thickBot="1" x14ac:dyDescent="0.35">
      <c r="A376" s="93" t="s">
        <v>10</v>
      </c>
      <c r="B376" s="94" t="s">
        <v>10</v>
      </c>
      <c r="C376" s="23" t="s">
        <v>16</v>
      </c>
      <c r="D376" s="49" t="s">
        <v>36</v>
      </c>
      <c r="E376" s="50">
        <f t="shared" si="10"/>
        <v>13</v>
      </c>
      <c r="F376" s="76">
        <v>20</v>
      </c>
      <c r="G376" s="32">
        <f t="shared" si="11"/>
        <v>0</v>
      </c>
      <c r="H376" s="48"/>
    </row>
    <row r="377" spans="1:8" s="12" customFormat="1" ht="39.75" customHeight="1" thickBot="1" x14ac:dyDescent="0.35">
      <c r="A377" s="93" t="s">
        <v>94</v>
      </c>
      <c r="B377" s="94" t="s">
        <v>9</v>
      </c>
      <c r="C377" s="23" t="s">
        <v>14</v>
      </c>
      <c r="D377" s="52" t="s">
        <v>48</v>
      </c>
      <c r="E377" s="53">
        <f t="shared" si="10"/>
        <v>35.75</v>
      </c>
      <c r="F377" s="87">
        <v>55</v>
      </c>
      <c r="G377" s="54">
        <f t="shared" si="11"/>
        <v>0</v>
      </c>
      <c r="H377" s="22"/>
    </row>
    <row r="378" spans="1:8" s="12" customFormat="1" ht="39.75" customHeight="1" thickBot="1" x14ac:dyDescent="0.35">
      <c r="A378" s="93" t="s">
        <v>10</v>
      </c>
      <c r="B378" s="94" t="s">
        <v>10</v>
      </c>
      <c r="C378" s="94" t="s">
        <v>133</v>
      </c>
      <c r="D378" s="51" t="s">
        <v>43</v>
      </c>
      <c r="E378" s="41">
        <f t="shared" si="10"/>
        <v>9.75</v>
      </c>
      <c r="F378" s="65">
        <v>15</v>
      </c>
      <c r="G378" s="42">
        <f t="shared" si="11"/>
        <v>0</v>
      </c>
      <c r="H378" s="130" t="s">
        <v>231</v>
      </c>
    </row>
    <row r="379" spans="1:8" s="12" customFormat="1" ht="39.75" customHeight="1" thickBot="1" x14ac:dyDescent="0.35">
      <c r="A379" s="93" t="s">
        <v>10</v>
      </c>
      <c r="B379" s="94" t="s">
        <v>10</v>
      </c>
      <c r="C379" s="94" t="s">
        <v>10</v>
      </c>
      <c r="D379" s="43" t="s">
        <v>230</v>
      </c>
      <c r="E379" s="16">
        <f t="shared" si="10"/>
        <v>2.6</v>
      </c>
      <c r="F379" s="21">
        <v>4</v>
      </c>
      <c r="G379" s="44">
        <f t="shared" si="11"/>
        <v>0</v>
      </c>
      <c r="H379" s="131"/>
    </row>
    <row r="380" spans="1:8" s="12" customFormat="1" ht="39.75" customHeight="1" thickBot="1" x14ac:dyDescent="0.35">
      <c r="A380" s="93" t="s">
        <v>10</v>
      </c>
      <c r="B380" s="94" t="s">
        <v>10</v>
      </c>
      <c r="C380" s="94" t="s">
        <v>10</v>
      </c>
      <c r="D380" s="43" t="s">
        <v>28</v>
      </c>
      <c r="E380" s="16">
        <f t="shared" si="10"/>
        <v>1.3</v>
      </c>
      <c r="F380" s="21">
        <v>2</v>
      </c>
      <c r="G380" s="44">
        <f t="shared" si="11"/>
        <v>0</v>
      </c>
      <c r="H380" s="131"/>
    </row>
    <row r="381" spans="1:8" s="12" customFormat="1" ht="39.75" customHeight="1" thickBot="1" x14ac:dyDescent="0.35">
      <c r="A381" s="93" t="s">
        <v>10</v>
      </c>
      <c r="B381" s="94" t="s">
        <v>10</v>
      </c>
      <c r="C381" s="94" t="s">
        <v>10</v>
      </c>
      <c r="D381" s="43" t="s">
        <v>168</v>
      </c>
      <c r="E381" s="16">
        <f t="shared" si="10"/>
        <v>1.3</v>
      </c>
      <c r="F381" s="21">
        <v>2</v>
      </c>
      <c r="G381" s="44">
        <f t="shared" si="11"/>
        <v>0</v>
      </c>
      <c r="H381" s="131"/>
    </row>
    <row r="382" spans="1:8" s="12" customFormat="1" ht="39.75" customHeight="1" thickBot="1" x14ac:dyDescent="0.35">
      <c r="A382" s="93" t="s">
        <v>10</v>
      </c>
      <c r="B382" s="94" t="s">
        <v>10</v>
      </c>
      <c r="C382" s="94" t="s">
        <v>10</v>
      </c>
      <c r="D382" s="43" t="s">
        <v>31</v>
      </c>
      <c r="E382" s="16">
        <f t="shared" si="10"/>
        <v>0.65</v>
      </c>
      <c r="F382" s="21">
        <v>1</v>
      </c>
      <c r="G382" s="44">
        <f t="shared" si="11"/>
        <v>0</v>
      </c>
      <c r="H382" s="131"/>
    </row>
    <row r="383" spans="1:8" s="12" customFormat="1" ht="39.75" customHeight="1" thickBot="1" x14ac:dyDescent="0.35">
      <c r="A383" s="93" t="s">
        <v>10</v>
      </c>
      <c r="B383" s="94" t="s">
        <v>10</v>
      </c>
      <c r="C383" s="94" t="s">
        <v>10</v>
      </c>
      <c r="D383" s="43" t="s">
        <v>12</v>
      </c>
      <c r="E383" s="16">
        <f t="shared" si="10"/>
        <v>0.65</v>
      </c>
      <c r="F383" s="21">
        <v>1</v>
      </c>
      <c r="G383" s="44">
        <f t="shared" si="11"/>
        <v>0</v>
      </c>
      <c r="H383" s="132"/>
    </row>
    <row r="384" spans="1:8" s="12" customFormat="1" ht="39.75" customHeight="1" thickBot="1" x14ac:dyDescent="0.35">
      <c r="A384" s="93" t="s">
        <v>10</v>
      </c>
      <c r="B384" s="94" t="s">
        <v>10</v>
      </c>
      <c r="C384" s="94" t="s">
        <v>10</v>
      </c>
      <c r="D384" s="45" t="s">
        <v>13</v>
      </c>
      <c r="E384" s="46">
        <f t="shared" si="10"/>
        <v>0.32500000000000001</v>
      </c>
      <c r="F384" s="89">
        <v>0.5</v>
      </c>
      <c r="G384" s="47">
        <f t="shared" si="11"/>
        <v>0</v>
      </c>
      <c r="H384" s="18" t="s">
        <v>140</v>
      </c>
    </row>
    <row r="385" spans="1:8" s="12" customFormat="1" ht="39.75" customHeight="1" thickBot="1" x14ac:dyDescent="0.35">
      <c r="A385" s="93" t="s">
        <v>10</v>
      </c>
      <c r="B385" s="94" t="s">
        <v>10</v>
      </c>
      <c r="C385" s="94" t="s">
        <v>203</v>
      </c>
      <c r="D385" s="38" t="s">
        <v>11</v>
      </c>
      <c r="E385" s="17">
        <f t="shared" si="10"/>
        <v>39</v>
      </c>
      <c r="F385" s="65">
        <v>60</v>
      </c>
      <c r="G385" s="25">
        <f t="shared" si="11"/>
        <v>0</v>
      </c>
      <c r="H385" s="117" t="s">
        <v>232</v>
      </c>
    </row>
    <row r="386" spans="1:8" s="12" customFormat="1" ht="39.75" customHeight="1" thickBot="1" x14ac:dyDescent="0.35">
      <c r="A386" s="93" t="s">
        <v>10</v>
      </c>
      <c r="B386" s="94" t="s">
        <v>10</v>
      </c>
      <c r="C386" s="94" t="s">
        <v>10</v>
      </c>
      <c r="D386" s="20" t="s">
        <v>27</v>
      </c>
      <c r="E386" s="16">
        <f t="shared" ref="E386:E427" si="12">F386*0.65</f>
        <v>4.55</v>
      </c>
      <c r="F386" s="21">
        <v>7</v>
      </c>
      <c r="G386" s="24">
        <f t="shared" ref="G386:G427" si="13">$G$1*E386+$G$2*F386</f>
        <v>0</v>
      </c>
      <c r="H386" s="117" t="s">
        <v>10</v>
      </c>
    </row>
    <row r="387" spans="1:8" s="12" customFormat="1" ht="39.75" customHeight="1" thickBot="1" x14ac:dyDescent="0.35">
      <c r="A387" s="93" t="s">
        <v>10</v>
      </c>
      <c r="B387" s="94" t="s">
        <v>10</v>
      </c>
      <c r="C387" s="94" t="s">
        <v>10</v>
      </c>
      <c r="D387" s="20" t="s">
        <v>20</v>
      </c>
      <c r="E387" s="16">
        <f t="shared" si="12"/>
        <v>1.9500000000000002</v>
      </c>
      <c r="F387" s="21">
        <v>3</v>
      </c>
      <c r="G387" s="24">
        <f t="shared" si="13"/>
        <v>0</v>
      </c>
      <c r="H387" s="117" t="s">
        <v>10</v>
      </c>
    </row>
    <row r="388" spans="1:8" s="12" customFormat="1" ht="39.75" customHeight="1" thickBot="1" x14ac:dyDescent="0.35">
      <c r="A388" s="93" t="s">
        <v>10</v>
      </c>
      <c r="B388" s="94" t="s">
        <v>10</v>
      </c>
      <c r="C388" s="94" t="s">
        <v>10</v>
      </c>
      <c r="D388" s="20" t="s">
        <v>18</v>
      </c>
      <c r="E388" s="16">
        <f t="shared" si="12"/>
        <v>1.3</v>
      </c>
      <c r="F388" s="21">
        <v>2</v>
      </c>
      <c r="G388" s="24">
        <f t="shared" si="13"/>
        <v>0</v>
      </c>
      <c r="H388" s="117" t="s">
        <v>10</v>
      </c>
    </row>
    <row r="389" spans="1:8" s="12" customFormat="1" ht="39.75" customHeight="1" thickBot="1" x14ac:dyDescent="0.35">
      <c r="A389" s="93" t="s">
        <v>10</v>
      </c>
      <c r="B389" s="94" t="s">
        <v>10</v>
      </c>
      <c r="C389" s="94" t="s">
        <v>10</v>
      </c>
      <c r="D389" s="20" t="s">
        <v>31</v>
      </c>
      <c r="E389" s="16">
        <f t="shared" si="12"/>
        <v>0.97500000000000009</v>
      </c>
      <c r="F389" s="21">
        <v>1.5</v>
      </c>
      <c r="G389" s="24">
        <f t="shared" si="13"/>
        <v>0</v>
      </c>
      <c r="H389" s="117" t="s">
        <v>10</v>
      </c>
    </row>
    <row r="390" spans="1:8" s="12" customFormat="1" ht="39.75" customHeight="1" thickBot="1" x14ac:dyDescent="0.35">
      <c r="A390" s="93" t="s">
        <v>10</v>
      </c>
      <c r="B390" s="94" t="s">
        <v>10</v>
      </c>
      <c r="C390" s="94" t="s">
        <v>10</v>
      </c>
      <c r="D390" s="34" t="s">
        <v>12</v>
      </c>
      <c r="E390" s="15">
        <f t="shared" si="12"/>
        <v>0.19500000000000001</v>
      </c>
      <c r="F390" s="91">
        <v>0.3</v>
      </c>
      <c r="G390" s="30">
        <f t="shared" si="13"/>
        <v>0</v>
      </c>
      <c r="H390" s="117" t="s">
        <v>10</v>
      </c>
    </row>
    <row r="391" spans="1:8" s="12" customFormat="1" ht="39.75" customHeight="1" thickBot="1" x14ac:dyDescent="0.35">
      <c r="A391" s="93" t="s">
        <v>10</v>
      </c>
      <c r="B391" s="94" t="s">
        <v>10</v>
      </c>
      <c r="C391" s="94" t="s">
        <v>204</v>
      </c>
      <c r="D391" s="51" t="s">
        <v>110</v>
      </c>
      <c r="E391" s="41">
        <f t="shared" si="12"/>
        <v>4.875</v>
      </c>
      <c r="F391" s="65">
        <v>7.5</v>
      </c>
      <c r="G391" s="42">
        <f t="shared" si="13"/>
        <v>0</v>
      </c>
      <c r="H391" s="115" t="s">
        <v>249</v>
      </c>
    </row>
    <row r="392" spans="1:8" s="12" customFormat="1" ht="39.75" customHeight="1" thickBot="1" x14ac:dyDescent="0.35">
      <c r="A392" s="93" t="s">
        <v>10</v>
      </c>
      <c r="B392" s="94" t="s">
        <v>10</v>
      </c>
      <c r="C392" s="94" t="s">
        <v>10</v>
      </c>
      <c r="D392" s="43" t="s">
        <v>37</v>
      </c>
      <c r="E392" s="16">
        <f t="shared" si="12"/>
        <v>4.875</v>
      </c>
      <c r="F392" s="21">
        <v>7.5</v>
      </c>
      <c r="G392" s="44">
        <f t="shared" si="13"/>
        <v>0</v>
      </c>
      <c r="H392" s="115" t="s">
        <v>10</v>
      </c>
    </row>
    <row r="393" spans="1:8" s="12" customFormat="1" ht="39.75" customHeight="1" thickBot="1" x14ac:dyDescent="0.35">
      <c r="A393" s="93" t="s">
        <v>10</v>
      </c>
      <c r="B393" s="94" t="s">
        <v>10</v>
      </c>
      <c r="C393" s="94" t="s">
        <v>10</v>
      </c>
      <c r="D393" s="43" t="s">
        <v>12</v>
      </c>
      <c r="E393" s="16">
        <f t="shared" si="12"/>
        <v>0.97500000000000009</v>
      </c>
      <c r="F393" s="21">
        <v>1.5</v>
      </c>
      <c r="G393" s="44">
        <f t="shared" si="13"/>
        <v>0</v>
      </c>
      <c r="H393" s="115" t="s">
        <v>10</v>
      </c>
    </row>
    <row r="394" spans="1:8" s="12" customFormat="1" ht="39.75" customHeight="1" thickBot="1" x14ac:dyDescent="0.35">
      <c r="A394" s="93" t="s">
        <v>10</v>
      </c>
      <c r="B394" s="94" t="s">
        <v>10</v>
      </c>
      <c r="C394" s="94" t="s">
        <v>10</v>
      </c>
      <c r="D394" s="43" t="s">
        <v>34</v>
      </c>
      <c r="E394" s="16">
        <f t="shared" si="12"/>
        <v>0.97500000000000009</v>
      </c>
      <c r="F394" s="21">
        <v>1.5</v>
      </c>
      <c r="G394" s="44">
        <f t="shared" si="13"/>
        <v>0</v>
      </c>
      <c r="H394" s="115" t="s">
        <v>10</v>
      </c>
    </row>
    <row r="395" spans="1:8" s="12" customFormat="1" ht="39.75" customHeight="1" thickBot="1" x14ac:dyDescent="0.35">
      <c r="A395" s="93" t="s">
        <v>10</v>
      </c>
      <c r="B395" s="94" t="s">
        <v>10</v>
      </c>
      <c r="C395" s="94" t="s">
        <v>10</v>
      </c>
      <c r="D395" s="43" t="s">
        <v>239</v>
      </c>
      <c r="E395" s="16">
        <f t="shared" si="12"/>
        <v>0.32500000000000001</v>
      </c>
      <c r="F395" s="21">
        <v>0.5</v>
      </c>
      <c r="G395" s="44">
        <f t="shared" si="13"/>
        <v>0</v>
      </c>
      <c r="H395" s="115" t="s">
        <v>10</v>
      </c>
    </row>
    <row r="396" spans="1:8" s="12" customFormat="1" ht="39.75" customHeight="1" thickBot="1" x14ac:dyDescent="0.35">
      <c r="A396" s="93" t="s">
        <v>10</v>
      </c>
      <c r="B396" s="94" t="s">
        <v>10</v>
      </c>
      <c r="C396" s="94" t="s">
        <v>10</v>
      </c>
      <c r="D396" s="43" t="s">
        <v>31</v>
      </c>
      <c r="E396" s="16">
        <f t="shared" si="12"/>
        <v>0.13</v>
      </c>
      <c r="F396" s="21">
        <v>0.2</v>
      </c>
      <c r="G396" s="44">
        <f t="shared" si="13"/>
        <v>0</v>
      </c>
      <c r="H396" s="115" t="s">
        <v>10</v>
      </c>
    </row>
    <row r="397" spans="1:8" s="12" customFormat="1" ht="39.75" customHeight="1" thickBot="1" x14ac:dyDescent="0.35">
      <c r="A397" s="93" t="s">
        <v>10</v>
      </c>
      <c r="B397" s="94" t="s">
        <v>10</v>
      </c>
      <c r="C397" s="94" t="s">
        <v>10</v>
      </c>
      <c r="D397" s="43" t="s">
        <v>13</v>
      </c>
      <c r="E397" s="16">
        <f t="shared" si="12"/>
        <v>6.5000000000000002E-2</v>
      </c>
      <c r="F397" s="21">
        <v>0.1</v>
      </c>
      <c r="G397" s="44">
        <f t="shared" si="13"/>
        <v>0</v>
      </c>
      <c r="H397" s="115" t="s">
        <v>10</v>
      </c>
    </row>
    <row r="398" spans="1:8" s="12" customFormat="1" ht="39.75" customHeight="1" thickBot="1" x14ac:dyDescent="0.35">
      <c r="A398" s="93" t="s">
        <v>10</v>
      </c>
      <c r="B398" s="94" t="s">
        <v>10</v>
      </c>
      <c r="C398" s="94" t="s">
        <v>10</v>
      </c>
      <c r="D398" s="45" t="s">
        <v>35</v>
      </c>
      <c r="E398" s="46">
        <f t="shared" si="12"/>
        <v>6.5000000000000002E-2</v>
      </c>
      <c r="F398" s="66">
        <v>0.1</v>
      </c>
      <c r="G398" s="47">
        <f t="shared" si="13"/>
        <v>0</v>
      </c>
      <c r="H398" s="115" t="s">
        <v>10</v>
      </c>
    </row>
    <row r="399" spans="1:8" s="12" customFormat="1" ht="39.75" customHeight="1" thickBot="1" x14ac:dyDescent="0.35">
      <c r="A399" s="93" t="s">
        <v>10</v>
      </c>
      <c r="B399" s="94" t="s">
        <v>10</v>
      </c>
      <c r="C399" s="23" t="s">
        <v>17</v>
      </c>
      <c r="D399" s="52" t="s">
        <v>42</v>
      </c>
      <c r="E399" s="53">
        <f t="shared" si="12"/>
        <v>13</v>
      </c>
      <c r="F399" s="86">
        <v>20</v>
      </c>
      <c r="G399" s="70">
        <f t="shared" si="13"/>
        <v>0</v>
      </c>
      <c r="H399" s="22"/>
    </row>
    <row r="400" spans="1:8" s="12" customFormat="1" ht="39.75" customHeight="1" thickBot="1" x14ac:dyDescent="0.35">
      <c r="A400" s="93" t="s">
        <v>95</v>
      </c>
      <c r="B400" s="94" t="s">
        <v>9</v>
      </c>
      <c r="C400" s="94" t="s">
        <v>205</v>
      </c>
      <c r="D400" s="51" t="s">
        <v>48</v>
      </c>
      <c r="E400" s="41">
        <f t="shared" si="12"/>
        <v>32.5</v>
      </c>
      <c r="F400" s="65">
        <v>50</v>
      </c>
      <c r="G400" s="42">
        <f t="shared" si="13"/>
        <v>0</v>
      </c>
      <c r="H400" s="115" t="s">
        <v>234</v>
      </c>
    </row>
    <row r="401" spans="1:8" s="12" customFormat="1" ht="39.75" customHeight="1" thickBot="1" x14ac:dyDescent="0.35">
      <c r="A401" s="93" t="s">
        <v>10</v>
      </c>
      <c r="B401" s="94" t="s">
        <v>10</v>
      </c>
      <c r="C401" s="94" t="s">
        <v>10</v>
      </c>
      <c r="D401" s="43" t="s">
        <v>43</v>
      </c>
      <c r="E401" s="16">
        <f t="shared" si="12"/>
        <v>6.5</v>
      </c>
      <c r="F401" s="21">
        <v>10</v>
      </c>
      <c r="G401" s="44">
        <f t="shared" si="13"/>
        <v>0</v>
      </c>
      <c r="H401" s="115" t="s">
        <v>10</v>
      </c>
    </row>
    <row r="402" spans="1:8" s="12" customFormat="1" ht="39.75" customHeight="1" thickBot="1" x14ac:dyDescent="0.35">
      <c r="A402" s="93" t="s">
        <v>10</v>
      </c>
      <c r="B402" s="94" t="s">
        <v>10</v>
      </c>
      <c r="C402" s="94" t="s">
        <v>10</v>
      </c>
      <c r="D402" s="43" t="s">
        <v>71</v>
      </c>
      <c r="E402" s="16">
        <f t="shared" si="12"/>
        <v>6.5</v>
      </c>
      <c r="F402" s="21">
        <v>10</v>
      </c>
      <c r="G402" s="44">
        <f t="shared" si="13"/>
        <v>0</v>
      </c>
      <c r="H402" s="115" t="s">
        <v>10</v>
      </c>
    </row>
    <row r="403" spans="1:8" s="12" customFormat="1" ht="39.75" customHeight="1" thickBot="1" x14ac:dyDescent="0.35">
      <c r="A403" s="93" t="s">
        <v>10</v>
      </c>
      <c r="B403" s="94" t="s">
        <v>10</v>
      </c>
      <c r="C403" s="94" t="s">
        <v>10</v>
      </c>
      <c r="D403" s="43" t="s">
        <v>33</v>
      </c>
      <c r="E403" s="16">
        <f t="shared" si="12"/>
        <v>3.25</v>
      </c>
      <c r="F403" s="21">
        <v>5</v>
      </c>
      <c r="G403" s="44">
        <f t="shared" si="13"/>
        <v>0</v>
      </c>
      <c r="H403" s="115" t="s">
        <v>10</v>
      </c>
    </row>
    <row r="404" spans="1:8" s="12" customFormat="1" ht="39.75" customHeight="1" thickBot="1" x14ac:dyDescent="0.35">
      <c r="A404" s="93" t="s">
        <v>10</v>
      </c>
      <c r="B404" s="94" t="s">
        <v>10</v>
      </c>
      <c r="C404" s="94" t="s">
        <v>10</v>
      </c>
      <c r="D404" s="43" t="s">
        <v>27</v>
      </c>
      <c r="E404" s="16">
        <f t="shared" si="12"/>
        <v>1.9500000000000002</v>
      </c>
      <c r="F404" s="21">
        <v>3</v>
      </c>
      <c r="G404" s="44">
        <f t="shared" si="13"/>
        <v>0</v>
      </c>
      <c r="H404" s="115" t="s">
        <v>10</v>
      </c>
    </row>
    <row r="405" spans="1:8" s="12" customFormat="1" ht="39.75" customHeight="1" thickBot="1" x14ac:dyDescent="0.35">
      <c r="A405" s="93" t="s">
        <v>10</v>
      </c>
      <c r="B405" s="94" t="s">
        <v>10</v>
      </c>
      <c r="C405" s="94" t="s">
        <v>10</v>
      </c>
      <c r="D405" s="43" t="s">
        <v>12</v>
      </c>
      <c r="E405" s="16">
        <f t="shared" si="12"/>
        <v>1.3</v>
      </c>
      <c r="F405" s="21">
        <v>2</v>
      </c>
      <c r="G405" s="44">
        <f t="shared" si="13"/>
        <v>0</v>
      </c>
      <c r="H405" s="115" t="s">
        <v>10</v>
      </c>
    </row>
    <row r="406" spans="1:8" s="12" customFormat="1" ht="39.75" customHeight="1" thickBot="1" x14ac:dyDescent="0.35">
      <c r="A406" s="93" t="s">
        <v>10</v>
      </c>
      <c r="B406" s="94" t="s">
        <v>10</v>
      </c>
      <c r="C406" s="94" t="s">
        <v>10</v>
      </c>
      <c r="D406" s="43" t="s">
        <v>34</v>
      </c>
      <c r="E406" s="16">
        <f t="shared" si="12"/>
        <v>1.3</v>
      </c>
      <c r="F406" s="21">
        <v>2</v>
      </c>
      <c r="G406" s="44">
        <f t="shared" si="13"/>
        <v>0</v>
      </c>
      <c r="H406" s="115" t="s">
        <v>10</v>
      </c>
    </row>
    <row r="407" spans="1:8" s="12" customFormat="1" ht="39.75" customHeight="1" thickBot="1" x14ac:dyDescent="0.35">
      <c r="A407" s="93" t="s">
        <v>10</v>
      </c>
      <c r="B407" s="94" t="s">
        <v>10</v>
      </c>
      <c r="C407" s="94" t="s">
        <v>10</v>
      </c>
      <c r="D407" s="43" t="s">
        <v>18</v>
      </c>
      <c r="E407" s="16">
        <f t="shared" si="12"/>
        <v>0.65</v>
      </c>
      <c r="F407" s="21">
        <v>1</v>
      </c>
      <c r="G407" s="44">
        <f t="shared" si="13"/>
        <v>0</v>
      </c>
      <c r="H407" s="115" t="s">
        <v>10</v>
      </c>
    </row>
    <row r="408" spans="1:8" s="12" customFormat="1" ht="39.75" customHeight="1" thickBot="1" x14ac:dyDescent="0.35">
      <c r="A408" s="93" t="s">
        <v>10</v>
      </c>
      <c r="B408" s="94" t="s">
        <v>10</v>
      </c>
      <c r="C408" s="94" t="s">
        <v>10</v>
      </c>
      <c r="D408" s="43" t="s">
        <v>13</v>
      </c>
      <c r="E408" s="16">
        <f t="shared" si="12"/>
        <v>0.19500000000000001</v>
      </c>
      <c r="F408" s="21">
        <v>0.3</v>
      </c>
      <c r="G408" s="44">
        <f t="shared" si="13"/>
        <v>0</v>
      </c>
      <c r="H408" s="115" t="s">
        <v>10</v>
      </c>
    </row>
    <row r="409" spans="1:8" s="12" customFormat="1" ht="39.75" customHeight="1" thickBot="1" x14ac:dyDescent="0.35">
      <c r="A409" s="93" t="s">
        <v>10</v>
      </c>
      <c r="B409" s="94" t="s">
        <v>10</v>
      </c>
      <c r="C409" s="94" t="s">
        <v>10</v>
      </c>
      <c r="D409" s="45" t="s">
        <v>35</v>
      </c>
      <c r="E409" s="46">
        <f t="shared" si="12"/>
        <v>0.13</v>
      </c>
      <c r="F409" s="66">
        <v>0.2</v>
      </c>
      <c r="G409" s="47">
        <f t="shared" si="13"/>
        <v>0</v>
      </c>
      <c r="H409" s="115" t="s">
        <v>10</v>
      </c>
    </row>
    <row r="410" spans="1:8" s="12" customFormat="1" ht="39.75" customHeight="1" thickBot="1" x14ac:dyDescent="0.35">
      <c r="A410" s="93"/>
      <c r="B410" s="94"/>
      <c r="C410" s="94" t="s">
        <v>206</v>
      </c>
      <c r="D410" s="38" t="s">
        <v>32</v>
      </c>
      <c r="E410" s="17">
        <f t="shared" si="12"/>
        <v>32.5</v>
      </c>
      <c r="F410" s="77">
        <v>50</v>
      </c>
      <c r="G410" s="67">
        <f t="shared" si="13"/>
        <v>0</v>
      </c>
      <c r="H410" s="117" t="s">
        <v>233</v>
      </c>
    </row>
    <row r="411" spans="1:8" s="12" customFormat="1" ht="39.75" customHeight="1" thickBot="1" x14ac:dyDescent="0.35">
      <c r="A411" s="93"/>
      <c r="B411" s="94"/>
      <c r="C411" s="94" t="s">
        <v>10</v>
      </c>
      <c r="D411" s="34" t="s">
        <v>18</v>
      </c>
      <c r="E411" s="15">
        <f t="shared" si="12"/>
        <v>0.97500000000000009</v>
      </c>
      <c r="F411" s="79">
        <v>1.5</v>
      </c>
      <c r="G411" s="69">
        <f t="shared" si="13"/>
        <v>0</v>
      </c>
      <c r="H411" s="117" t="s">
        <v>10</v>
      </c>
    </row>
    <row r="412" spans="1:8" s="12" customFormat="1" ht="39.75" customHeight="1" thickBot="1" x14ac:dyDescent="0.35">
      <c r="A412" s="93" t="s">
        <v>10</v>
      </c>
      <c r="B412" s="94" t="s">
        <v>10</v>
      </c>
      <c r="C412" s="94" t="s">
        <v>134</v>
      </c>
      <c r="D412" s="51" t="s">
        <v>54</v>
      </c>
      <c r="E412" s="41">
        <f t="shared" si="12"/>
        <v>19.5</v>
      </c>
      <c r="F412" s="65">
        <v>30</v>
      </c>
      <c r="G412" s="42">
        <f t="shared" si="13"/>
        <v>0</v>
      </c>
      <c r="H412" s="130" t="s">
        <v>235</v>
      </c>
    </row>
    <row r="413" spans="1:8" s="12" customFormat="1" ht="39.75" customHeight="1" thickBot="1" x14ac:dyDescent="0.35">
      <c r="A413" s="93" t="s">
        <v>10</v>
      </c>
      <c r="B413" s="94" t="s">
        <v>10</v>
      </c>
      <c r="C413" s="94" t="s">
        <v>10</v>
      </c>
      <c r="D413" s="43" t="s">
        <v>11</v>
      </c>
      <c r="E413" s="16">
        <f t="shared" si="12"/>
        <v>6.5</v>
      </c>
      <c r="F413" s="21">
        <v>10</v>
      </c>
      <c r="G413" s="44">
        <f t="shared" si="13"/>
        <v>0</v>
      </c>
      <c r="H413" s="131"/>
    </row>
    <row r="414" spans="1:8" s="12" customFormat="1" ht="39.75" customHeight="1" thickBot="1" x14ac:dyDescent="0.35">
      <c r="A414" s="93" t="s">
        <v>10</v>
      </c>
      <c r="B414" s="94" t="s">
        <v>10</v>
      </c>
      <c r="C414" s="94" t="s">
        <v>10</v>
      </c>
      <c r="D414" s="43" t="s">
        <v>22</v>
      </c>
      <c r="E414" s="16">
        <f t="shared" si="12"/>
        <v>4.55</v>
      </c>
      <c r="F414" s="21">
        <v>7</v>
      </c>
      <c r="G414" s="44">
        <f t="shared" si="13"/>
        <v>0</v>
      </c>
      <c r="H414" s="131"/>
    </row>
    <row r="415" spans="1:8" s="12" customFormat="1" ht="39.75" customHeight="1" thickBot="1" x14ac:dyDescent="0.35">
      <c r="A415" s="93" t="s">
        <v>10</v>
      </c>
      <c r="B415" s="94" t="s">
        <v>10</v>
      </c>
      <c r="C415" s="94" t="s">
        <v>10</v>
      </c>
      <c r="D415" s="43" t="s">
        <v>40</v>
      </c>
      <c r="E415" s="16">
        <f t="shared" si="12"/>
        <v>3.25</v>
      </c>
      <c r="F415" s="21">
        <v>5</v>
      </c>
      <c r="G415" s="44">
        <f t="shared" si="13"/>
        <v>0</v>
      </c>
      <c r="H415" s="131"/>
    </row>
    <row r="416" spans="1:8" s="12" customFormat="1" ht="39.75" customHeight="1" thickBot="1" x14ac:dyDescent="0.35">
      <c r="A416" s="93" t="s">
        <v>10</v>
      </c>
      <c r="B416" s="94" t="s">
        <v>10</v>
      </c>
      <c r="C416" s="94" t="s">
        <v>10</v>
      </c>
      <c r="D416" s="43" t="s">
        <v>34</v>
      </c>
      <c r="E416" s="16">
        <f t="shared" si="12"/>
        <v>3.25</v>
      </c>
      <c r="F416" s="21">
        <v>5</v>
      </c>
      <c r="G416" s="44">
        <f t="shared" si="13"/>
        <v>0</v>
      </c>
      <c r="H416" s="131"/>
    </row>
    <row r="417" spans="1:8" s="12" customFormat="1" ht="39.75" customHeight="1" thickBot="1" x14ac:dyDescent="0.35">
      <c r="A417" s="93" t="s">
        <v>10</v>
      </c>
      <c r="B417" s="94" t="s">
        <v>10</v>
      </c>
      <c r="C417" s="94" t="s">
        <v>10</v>
      </c>
      <c r="D417" s="43" t="s">
        <v>49</v>
      </c>
      <c r="E417" s="16">
        <f t="shared" si="12"/>
        <v>3.25</v>
      </c>
      <c r="F417" s="21">
        <v>5</v>
      </c>
      <c r="G417" s="44">
        <f t="shared" si="13"/>
        <v>0</v>
      </c>
      <c r="H417" s="131"/>
    </row>
    <row r="418" spans="1:8" s="12" customFormat="1" ht="39.75" customHeight="1" thickBot="1" x14ac:dyDescent="0.35">
      <c r="A418" s="93" t="s">
        <v>10</v>
      </c>
      <c r="B418" s="94" t="s">
        <v>10</v>
      </c>
      <c r="C418" s="94" t="s">
        <v>10</v>
      </c>
      <c r="D418" s="43" t="s">
        <v>41</v>
      </c>
      <c r="E418" s="16">
        <f t="shared" si="12"/>
        <v>1.3</v>
      </c>
      <c r="F418" s="21">
        <v>2</v>
      </c>
      <c r="G418" s="44">
        <f t="shared" si="13"/>
        <v>0</v>
      </c>
      <c r="H418" s="131"/>
    </row>
    <row r="419" spans="1:8" s="12" customFormat="1" ht="39.75" customHeight="1" thickBot="1" x14ac:dyDescent="0.35">
      <c r="A419" s="93" t="s">
        <v>10</v>
      </c>
      <c r="B419" s="94" t="s">
        <v>10</v>
      </c>
      <c r="C419" s="94" t="s">
        <v>10</v>
      </c>
      <c r="D419" s="43" t="s">
        <v>38</v>
      </c>
      <c r="E419" s="16">
        <f t="shared" si="12"/>
        <v>0.65</v>
      </c>
      <c r="F419" s="21">
        <v>1</v>
      </c>
      <c r="G419" s="44">
        <f t="shared" si="13"/>
        <v>0</v>
      </c>
      <c r="H419" s="132"/>
    </row>
    <row r="420" spans="1:8" s="12" customFormat="1" ht="39.75" customHeight="1" thickBot="1" x14ac:dyDescent="0.35">
      <c r="A420" s="93" t="s">
        <v>10</v>
      </c>
      <c r="B420" s="94" t="s">
        <v>10</v>
      </c>
      <c r="C420" s="94" t="s">
        <v>10</v>
      </c>
      <c r="D420" s="45" t="s">
        <v>31</v>
      </c>
      <c r="E420" s="46">
        <f t="shared" si="12"/>
        <v>0.65</v>
      </c>
      <c r="F420" s="66">
        <v>1</v>
      </c>
      <c r="G420" s="47">
        <f t="shared" si="13"/>
        <v>0</v>
      </c>
      <c r="H420" s="18" t="s">
        <v>140</v>
      </c>
    </row>
    <row r="421" spans="1:8" s="13" customFormat="1" ht="39.75" customHeight="1" thickBot="1" x14ac:dyDescent="0.35">
      <c r="A421" s="93" t="s">
        <v>10</v>
      </c>
      <c r="B421" s="94" t="s">
        <v>10</v>
      </c>
      <c r="C421" s="94" t="s">
        <v>207</v>
      </c>
      <c r="D421" s="38" t="s">
        <v>119</v>
      </c>
      <c r="E421" s="17">
        <f t="shared" si="12"/>
        <v>1.9500000000000002</v>
      </c>
      <c r="F421" s="83">
        <v>3</v>
      </c>
      <c r="G421" s="67">
        <f t="shared" si="13"/>
        <v>0</v>
      </c>
      <c r="H421" s="117" t="s">
        <v>236</v>
      </c>
    </row>
    <row r="422" spans="1:8" s="13" customFormat="1" ht="38.450000000000003" customHeight="1" thickBot="1" x14ac:dyDescent="0.35">
      <c r="A422" s="93" t="s">
        <v>10</v>
      </c>
      <c r="B422" s="94" t="s">
        <v>10</v>
      </c>
      <c r="C422" s="94" t="s">
        <v>10</v>
      </c>
      <c r="D422" s="20" t="s">
        <v>149</v>
      </c>
      <c r="E422" s="16">
        <f t="shared" si="12"/>
        <v>0.65</v>
      </c>
      <c r="F422" s="84">
        <v>1</v>
      </c>
      <c r="G422" s="68">
        <f t="shared" si="13"/>
        <v>0</v>
      </c>
      <c r="H422" s="117" t="s">
        <v>10</v>
      </c>
    </row>
    <row r="423" spans="1:8" s="13" customFormat="1" ht="38.450000000000003" customHeight="1" thickBot="1" x14ac:dyDescent="0.35">
      <c r="A423" s="93" t="s">
        <v>10</v>
      </c>
      <c r="B423" s="94" t="s">
        <v>10</v>
      </c>
      <c r="C423" s="94" t="s">
        <v>10</v>
      </c>
      <c r="D423" s="20" t="s">
        <v>155</v>
      </c>
      <c r="E423" s="16">
        <f t="shared" si="12"/>
        <v>0.32500000000000001</v>
      </c>
      <c r="F423" s="84">
        <v>0.5</v>
      </c>
      <c r="G423" s="68">
        <f t="shared" si="13"/>
        <v>0</v>
      </c>
      <c r="H423" s="117" t="s">
        <v>10</v>
      </c>
    </row>
    <row r="424" spans="1:8" s="13" customFormat="1" ht="38.450000000000003" customHeight="1" thickBot="1" x14ac:dyDescent="0.35">
      <c r="A424" s="93" t="s">
        <v>10</v>
      </c>
      <c r="B424" s="94" t="s">
        <v>10</v>
      </c>
      <c r="C424" s="94" t="s">
        <v>10</v>
      </c>
      <c r="D424" s="20" t="s">
        <v>29</v>
      </c>
      <c r="E424" s="16">
        <f t="shared" si="12"/>
        <v>0.32500000000000001</v>
      </c>
      <c r="F424" s="84">
        <v>0.5</v>
      </c>
      <c r="G424" s="68">
        <f t="shared" si="13"/>
        <v>0</v>
      </c>
      <c r="H424" s="117" t="s">
        <v>10</v>
      </c>
    </row>
    <row r="425" spans="1:8" s="13" customFormat="1" ht="38.450000000000003" customHeight="1" thickBot="1" x14ac:dyDescent="0.35">
      <c r="A425" s="93" t="s">
        <v>10</v>
      </c>
      <c r="B425" s="94" t="s">
        <v>10</v>
      </c>
      <c r="C425" s="94" t="s">
        <v>10</v>
      </c>
      <c r="D425" s="20" t="s">
        <v>12</v>
      </c>
      <c r="E425" s="16">
        <f t="shared" si="12"/>
        <v>0.32500000000000001</v>
      </c>
      <c r="F425" s="84">
        <v>0.5</v>
      </c>
      <c r="G425" s="68">
        <f t="shared" si="13"/>
        <v>0</v>
      </c>
      <c r="H425" s="117" t="s">
        <v>10</v>
      </c>
    </row>
    <row r="426" spans="1:8" s="13" customFormat="1" ht="38.450000000000003" customHeight="1" thickBot="1" x14ac:dyDescent="0.35">
      <c r="A426" s="93" t="s">
        <v>10</v>
      </c>
      <c r="B426" s="94" t="s">
        <v>10</v>
      </c>
      <c r="C426" s="94" t="s">
        <v>10</v>
      </c>
      <c r="D426" s="34" t="s">
        <v>151</v>
      </c>
      <c r="E426" s="15">
        <f t="shared" si="12"/>
        <v>0.13</v>
      </c>
      <c r="F426" s="85">
        <v>0.2</v>
      </c>
      <c r="G426" s="69">
        <f t="shared" si="13"/>
        <v>0</v>
      </c>
      <c r="H426" s="117" t="s">
        <v>10</v>
      </c>
    </row>
    <row r="427" spans="1:8" s="13" customFormat="1" ht="38.450000000000003" customHeight="1" thickBot="1" x14ac:dyDescent="0.35">
      <c r="A427" s="93" t="s">
        <v>10</v>
      </c>
      <c r="B427" s="94" t="s">
        <v>10</v>
      </c>
      <c r="C427" s="23" t="s">
        <v>17</v>
      </c>
      <c r="D427" s="49" t="s">
        <v>237</v>
      </c>
      <c r="E427" s="50">
        <f t="shared" si="12"/>
        <v>13</v>
      </c>
      <c r="F427" s="92">
        <v>20</v>
      </c>
      <c r="G427" s="32">
        <f t="shared" si="13"/>
        <v>0</v>
      </c>
      <c r="H427" s="48"/>
    </row>
  </sheetData>
  <mergeCells count="157">
    <mergeCell ref="H344:H347"/>
    <mergeCell ref="C372:C375"/>
    <mergeCell ref="H372:H375"/>
    <mergeCell ref="C410:C411"/>
    <mergeCell ref="H410:H411"/>
    <mergeCell ref="H9:H13"/>
    <mergeCell ref="H39:H45"/>
    <mergeCell ref="H78:H83"/>
    <mergeCell ref="H109:H113"/>
    <mergeCell ref="H119:H121"/>
    <mergeCell ref="H154:H159"/>
    <mergeCell ref="H169:H176"/>
    <mergeCell ref="H201:H206"/>
    <mergeCell ref="H219:H224"/>
    <mergeCell ref="H246:H251"/>
    <mergeCell ref="H262:H265"/>
    <mergeCell ref="H281:H287"/>
    <mergeCell ref="H309:H313"/>
    <mergeCell ref="H336:H342"/>
    <mergeCell ref="H350:H356"/>
    <mergeCell ref="H238:H245"/>
    <mergeCell ref="H253:H259"/>
    <mergeCell ref="H267:H272"/>
    <mergeCell ref="H421:H426"/>
    <mergeCell ref="C100:C108"/>
    <mergeCell ref="H100:H108"/>
    <mergeCell ref="C115:C116"/>
    <mergeCell ref="H115:H116"/>
    <mergeCell ref="A100:A117"/>
    <mergeCell ref="B100:B117"/>
    <mergeCell ref="C136:C142"/>
    <mergeCell ref="H136:H142"/>
    <mergeCell ref="H378:H383"/>
    <mergeCell ref="H412:H419"/>
    <mergeCell ref="H298:H306"/>
    <mergeCell ref="H315:H319"/>
    <mergeCell ref="H320:H326"/>
    <mergeCell ref="H328:H335"/>
    <mergeCell ref="H358:H364"/>
    <mergeCell ref="H365:H371"/>
    <mergeCell ref="H385:H390"/>
    <mergeCell ref="H391:H398"/>
    <mergeCell ref="H400:H409"/>
    <mergeCell ref="H208:H214"/>
    <mergeCell ref="H216:H217"/>
    <mergeCell ref="H226:H232"/>
    <mergeCell ref="H233:H236"/>
    <mergeCell ref="H274:H278"/>
    <mergeCell ref="H289:H297"/>
    <mergeCell ref="H123:H127"/>
    <mergeCell ref="H128:H135"/>
    <mergeCell ref="H144:H153"/>
    <mergeCell ref="H161:H166"/>
    <mergeCell ref="H178:H183"/>
    <mergeCell ref="H184:H189"/>
    <mergeCell ref="H191:H200"/>
    <mergeCell ref="H4:H7"/>
    <mergeCell ref="H15:H23"/>
    <mergeCell ref="H24:H28"/>
    <mergeCell ref="H30:H38"/>
    <mergeCell ref="H47:H53"/>
    <mergeCell ref="H55:H63"/>
    <mergeCell ref="H71:H75"/>
    <mergeCell ref="H85:H91"/>
    <mergeCell ref="H92:H98"/>
    <mergeCell ref="H64:H69"/>
    <mergeCell ref="A377:A399"/>
    <mergeCell ref="B377:B399"/>
    <mergeCell ref="C378:C384"/>
    <mergeCell ref="C385:C390"/>
    <mergeCell ref="C391:C398"/>
    <mergeCell ref="A400:A427"/>
    <mergeCell ref="B400:B427"/>
    <mergeCell ref="C400:C409"/>
    <mergeCell ref="C412:C420"/>
    <mergeCell ref="C421:C426"/>
    <mergeCell ref="A144:A167"/>
    <mergeCell ref="B144:B167"/>
    <mergeCell ref="C144:C153"/>
    <mergeCell ref="C154:C160"/>
    <mergeCell ref="C161:C166"/>
    <mergeCell ref="A168:A190"/>
    <mergeCell ref="B168:B190"/>
    <mergeCell ref="C169:C177"/>
    <mergeCell ref="C178:C183"/>
    <mergeCell ref="C184:C189"/>
    <mergeCell ref="C109:C114"/>
    <mergeCell ref="A118:A143"/>
    <mergeCell ref="B118:B143"/>
    <mergeCell ref="C119:C122"/>
    <mergeCell ref="C123:C127"/>
    <mergeCell ref="C128:C135"/>
    <mergeCell ref="C47:C53"/>
    <mergeCell ref="A55:A76"/>
    <mergeCell ref="B55:B76"/>
    <mergeCell ref="C55:C63"/>
    <mergeCell ref="C64:C70"/>
    <mergeCell ref="C71:C75"/>
    <mergeCell ref="A77:A99"/>
    <mergeCell ref="B77:B99"/>
    <mergeCell ref="C78:C84"/>
    <mergeCell ref="C85:C91"/>
    <mergeCell ref="C92:C98"/>
    <mergeCell ref="A1:D2"/>
    <mergeCell ref="E1:E2"/>
    <mergeCell ref="H1:H2"/>
    <mergeCell ref="A191:A215"/>
    <mergeCell ref="B191:B215"/>
    <mergeCell ref="C191:C200"/>
    <mergeCell ref="C201:C207"/>
    <mergeCell ref="C208:C214"/>
    <mergeCell ref="A216:A237"/>
    <mergeCell ref="B216:B237"/>
    <mergeCell ref="C216:C217"/>
    <mergeCell ref="C219:C225"/>
    <mergeCell ref="C226:C232"/>
    <mergeCell ref="C233:C236"/>
    <mergeCell ref="A4:A29"/>
    <mergeCell ref="B4:B29"/>
    <mergeCell ref="C4:C7"/>
    <mergeCell ref="C9:C14"/>
    <mergeCell ref="C15:C23"/>
    <mergeCell ref="C24:C28"/>
    <mergeCell ref="A30:A54"/>
    <mergeCell ref="B30:B54"/>
    <mergeCell ref="C30:C38"/>
    <mergeCell ref="C39:C46"/>
    <mergeCell ref="A238:A260"/>
    <mergeCell ref="B238:B260"/>
    <mergeCell ref="C238:C245"/>
    <mergeCell ref="C246:C252"/>
    <mergeCell ref="C253:C259"/>
    <mergeCell ref="A261:A279"/>
    <mergeCell ref="B261:B279"/>
    <mergeCell ref="C262:C266"/>
    <mergeCell ref="C267:C272"/>
    <mergeCell ref="C274:C278"/>
    <mergeCell ref="A280:A307"/>
    <mergeCell ref="B280:B307"/>
    <mergeCell ref="C281:C288"/>
    <mergeCell ref="C289:C297"/>
    <mergeCell ref="C298:C306"/>
    <mergeCell ref="A308:A327"/>
    <mergeCell ref="B308:B327"/>
    <mergeCell ref="C309:C314"/>
    <mergeCell ref="C315:C319"/>
    <mergeCell ref="C320:C326"/>
    <mergeCell ref="A328:A348"/>
    <mergeCell ref="B328:B348"/>
    <mergeCell ref="C328:C335"/>
    <mergeCell ref="C336:C343"/>
    <mergeCell ref="A349:A376"/>
    <mergeCell ref="B349:B376"/>
    <mergeCell ref="C350:C357"/>
    <mergeCell ref="C358:C364"/>
    <mergeCell ref="C365:C371"/>
    <mergeCell ref="C344:C347"/>
  </mergeCells>
  <phoneticPr fontId="3" type="noConversion"/>
  <printOptions horizontalCentered="1"/>
  <pageMargins left="0.7" right="0.7" top="0.75" bottom="0.75" header="0.3" footer="0.3"/>
  <pageSetup paperSize="9" scale="34" fitToHeight="0" orientation="portrait" r:id="rId1"/>
  <colBreaks count="4" manualBreakCount="4">
    <brk id="2" max="1048575" man="1"/>
    <brk id="3"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2025년 10월 시간연장 레시피</vt:lpstr>
      <vt:lpstr>'2025년 10월 시간연장 레시피'!Print_Area</vt:lpstr>
      <vt:lpstr>'2025년 10월 시간연장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2025-08-04T01:35:52Z</cp:lastPrinted>
  <dcterms:created xsi:type="dcterms:W3CDTF">2022-06-09T07:44:46Z</dcterms:created>
  <dcterms:modified xsi:type="dcterms:W3CDTF">2025-09-09T05:12:39Z</dcterms:modified>
</cp:coreProperties>
</file>